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u231072\SBB\Fachbauleiter Leistungen FBL LE - General\05 Offertanfrage\Simap Unterlagen\"/>
    </mc:Choice>
  </mc:AlternateContent>
  <xr:revisionPtr revIDLastSave="240" documentId="8_{F07104F3-59CF-4D41-ACFD-E7E9D15D6954}" xr6:coauthVersionLast="45" xr6:coauthVersionMax="45" xr10:uidLastSave="{F89F4251-EC78-4254-9AB8-FD6426B88BB2}"/>
  <workbookProtection workbookAlgorithmName="SHA-512" workbookHashValue="8PZkEzWZSwBpiC0RoVMCUGew1GNScT1glyeilzpFmdkjSlSDL4Lew0uZn+hJc0dhgMXR4PUOj/MllYlNU+SUAw==" workbookSaltValue="WuOCstUKXE6C6w5/cczk5Q==" workbookSpinCount="100000" lockStructure="1"/>
  <bookViews>
    <workbookView xWindow="-108" yWindow="-108" windowWidth="30936" windowHeight="16896" xr2:uid="{084FE9B3-E550-4F12-ADDB-21317ED9E4F6}"/>
  </bookViews>
  <sheets>
    <sheet name="Einleitung" sheetId="2" r:id="rId1"/>
    <sheet name="Gesamtpreis FBL-LE" sheetId="3" r:id="rId2"/>
    <sheet name="Projekt 1" sheetId="1" r:id="rId3"/>
    <sheet name="Projekt 2" sheetId="4" r:id="rId4"/>
    <sheet name="Projekt 3" sheetId="6" r:id="rId5"/>
    <sheet name="Projekt 4" sheetId="5" r:id="rId6"/>
    <sheet name="Projekt 5" sheetId="7" r:id="rId7"/>
    <sheet name="Projekt 6" sheetId="9" r:id="rId8"/>
    <sheet name="Projekt 7" sheetId="8" r:id="rId9"/>
    <sheet name="Projekt 8" sheetId="10" r:id="rId10"/>
    <sheet name="Projekt 9" sheetId="11" r:id="rId11"/>
    <sheet name="Projekt 10" sheetId="12" r:id="rId12"/>
  </sheets>
  <definedNames>
    <definedName name="_xlnm.Print_Area" localSheetId="1">'Gesamtpreis FBL-LE'!$A$1:$E$33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 i="12" l="1"/>
  <c r="H2" i="12"/>
  <c r="H9" i="12" s="1"/>
  <c r="H16" i="12"/>
  <c r="H21" i="12"/>
  <c r="H26" i="12"/>
  <c r="H27" i="12"/>
  <c r="H30" i="12"/>
  <c r="H31" i="12"/>
  <c r="H32" i="12"/>
  <c r="H35" i="12"/>
  <c r="H36" i="12"/>
  <c r="H37" i="12"/>
  <c r="G41" i="12"/>
  <c r="H41" i="12" s="1"/>
  <c r="G40" i="12"/>
  <c r="H40" i="12" s="1"/>
  <c r="G37" i="12"/>
  <c r="F37" i="12"/>
  <c r="G36" i="12"/>
  <c r="F36" i="12"/>
  <c r="G35" i="12"/>
  <c r="F35" i="12"/>
  <c r="E34" i="12"/>
  <c r="G32" i="12"/>
  <c r="F32" i="12"/>
  <c r="G31" i="12"/>
  <c r="F31" i="12"/>
  <c r="G30" i="12"/>
  <c r="F30" i="12"/>
  <c r="E29" i="12"/>
  <c r="G27" i="12"/>
  <c r="F27" i="12"/>
  <c r="D25" i="12"/>
  <c r="G23" i="12"/>
  <c r="F23" i="12"/>
  <c r="G22" i="12"/>
  <c r="F22" i="12"/>
  <c r="G21" i="12"/>
  <c r="F21" i="12"/>
  <c r="D20" i="12"/>
  <c r="G17" i="12"/>
  <c r="F17" i="12"/>
  <c r="G16" i="12"/>
  <c r="F16" i="12"/>
  <c r="G15" i="12"/>
  <c r="F15" i="12"/>
  <c r="G14" i="12"/>
  <c r="F14" i="12"/>
  <c r="G13" i="12"/>
  <c r="F13" i="12"/>
  <c r="E12" i="12"/>
  <c r="G10" i="12"/>
  <c r="F10" i="12"/>
  <c r="G9" i="12"/>
  <c r="F9" i="12"/>
  <c r="G8" i="12"/>
  <c r="F8" i="12"/>
  <c r="G7" i="12"/>
  <c r="F7" i="12"/>
  <c r="E6" i="12"/>
  <c r="B3" i="11"/>
  <c r="G41" i="11"/>
  <c r="H41" i="11" s="1"/>
  <c r="G40" i="11"/>
  <c r="H40" i="11" s="1"/>
  <c r="H39" i="11" s="1"/>
  <c r="G37" i="11"/>
  <c r="F37" i="11"/>
  <c r="G36" i="11"/>
  <c r="F36" i="11"/>
  <c r="G35" i="11"/>
  <c r="F35" i="11"/>
  <c r="E34" i="11"/>
  <c r="G32" i="11"/>
  <c r="F32" i="11"/>
  <c r="G31" i="11"/>
  <c r="F31" i="11"/>
  <c r="G30" i="11"/>
  <c r="F30" i="11"/>
  <c r="E29" i="11"/>
  <c r="G27" i="11"/>
  <c r="F27" i="11"/>
  <c r="H26" i="11"/>
  <c r="D25" i="11"/>
  <c r="G23" i="11"/>
  <c r="F23" i="11"/>
  <c r="G22" i="11"/>
  <c r="F22" i="11"/>
  <c r="G21" i="11"/>
  <c r="F21" i="11"/>
  <c r="D20" i="11"/>
  <c r="G17" i="11"/>
  <c r="F17" i="11"/>
  <c r="G16" i="11"/>
  <c r="F16" i="11"/>
  <c r="G15" i="11"/>
  <c r="F15" i="11"/>
  <c r="G14" i="11"/>
  <c r="F14" i="11"/>
  <c r="G13" i="11"/>
  <c r="F13" i="11"/>
  <c r="E12" i="11"/>
  <c r="G10" i="11"/>
  <c r="F10" i="11"/>
  <c r="G9" i="11"/>
  <c r="F9" i="11"/>
  <c r="G8" i="11"/>
  <c r="F8" i="11"/>
  <c r="G7" i="11"/>
  <c r="F7" i="11"/>
  <c r="E6" i="11"/>
  <c r="H2" i="11"/>
  <c r="H36" i="11" s="1"/>
  <c r="B3" i="10"/>
  <c r="G41" i="10"/>
  <c r="H41" i="10" s="1"/>
  <c r="G40" i="10"/>
  <c r="H40" i="10" s="1"/>
  <c r="G37" i="10"/>
  <c r="F37" i="10"/>
  <c r="G36" i="10"/>
  <c r="F36" i="10"/>
  <c r="G35" i="10"/>
  <c r="F35" i="10"/>
  <c r="E34" i="10"/>
  <c r="G32" i="10"/>
  <c r="F32" i="10"/>
  <c r="G31" i="10"/>
  <c r="F31" i="10"/>
  <c r="G30" i="10"/>
  <c r="F30" i="10"/>
  <c r="E29" i="10"/>
  <c r="G27" i="10"/>
  <c r="F27" i="10"/>
  <c r="H26" i="10"/>
  <c r="D25" i="10"/>
  <c r="G23" i="10"/>
  <c r="F23" i="10"/>
  <c r="G22" i="10"/>
  <c r="F22" i="10"/>
  <c r="G21" i="10"/>
  <c r="F21" i="10"/>
  <c r="D20" i="10"/>
  <c r="G17" i="10"/>
  <c r="F17" i="10"/>
  <c r="G16" i="10"/>
  <c r="F16" i="10"/>
  <c r="G15" i="10"/>
  <c r="F15" i="10"/>
  <c r="G14" i="10"/>
  <c r="F14" i="10"/>
  <c r="G13" i="10"/>
  <c r="F13" i="10"/>
  <c r="E12" i="10"/>
  <c r="G10" i="10"/>
  <c r="F10" i="10"/>
  <c r="G9" i="10"/>
  <c r="F9" i="10"/>
  <c r="G8" i="10"/>
  <c r="F8" i="10"/>
  <c r="G7" i="10"/>
  <c r="F7" i="10"/>
  <c r="E6" i="10"/>
  <c r="H2" i="10"/>
  <c r="H36" i="10" s="1"/>
  <c r="B3" i="8"/>
  <c r="H2" i="8"/>
  <c r="H7" i="8" s="1"/>
  <c r="H26" i="8"/>
  <c r="G41" i="8"/>
  <c r="H41" i="8" s="1"/>
  <c r="G40" i="8"/>
  <c r="H40" i="8" s="1"/>
  <c r="G37" i="8"/>
  <c r="F37" i="8"/>
  <c r="G36" i="8"/>
  <c r="F36" i="8"/>
  <c r="G35" i="8"/>
  <c r="F35" i="8"/>
  <c r="E34" i="8"/>
  <c r="G32" i="8"/>
  <c r="F32" i="8"/>
  <c r="G31" i="8"/>
  <c r="F31" i="8"/>
  <c r="G30" i="8"/>
  <c r="F30" i="8"/>
  <c r="E29" i="8"/>
  <c r="G27" i="8"/>
  <c r="F27" i="8"/>
  <c r="D25" i="8"/>
  <c r="G23" i="8"/>
  <c r="F23" i="8"/>
  <c r="G22" i="8"/>
  <c r="F22" i="8"/>
  <c r="G21" i="8"/>
  <c r="F21" i="8"/>
  <c r="D20" i="8"/>
  <c r="G17" i="8"/>
  <c r="F17" i="8"/>
  <c r="G16" i="8"/>
  <c r="F16" i="8"/>
  <c r="G15" i="8"/>
  <c r="F15" i="8"/>
  <c r="G14" i="8"/>
  <c r="F14" i="8"/>
  <c r="G13" i="8"/>
  <c r="F13" i="8"/>
  <c r="E12" i="8"/>
  <c r="G10" i="8"/>
  <c r="F10" i="8"/>
  <c r="G9" i="8"/>
  <c r="F9" i="8"/>
  <c r="G8" i="8"/>
  <c r="F8" i="8"/>
  <c r="G7" i="8"/>
  <c r="F7" i="8"/>
  <c r="E6" i="8"/>
  <c r="B3" i="9"/>
  <c r="G41" i="9"/>
  <c r="H41" i="9" s="1"/>
  <c r="G40" i="9"/>
  <c r="H40" i="9" s="1"/>
  <c r="G37" i="9"/>
  <c r="F37" i="9"/>
  <c r="G36" i="9"/>
  <c r="F36" i="9"/>
  <c r="G35" i="9"/>
  <c r="F35" i="9"/>
  <c r="E34" i="9"/>
  <c r="G32" i="9"/>
  <c r="F32" i="9"/>
  <c r="G31" i="9"/>
  <c r="F31" i="9"/>
  <c r="G30" i="9"/>
  <c r="F30" i="9"/>
  <c r="E29" i="9"/>
  <c r="G27" i="9"/>
  <c r="F27" i="9"/>
  <c r="H26" i="9"/>
  <c r="D25" i="9"/>
  <c r="G23" i="9"/>
  <c r="F23" i="9"/>
  <c r="G22" i="9"/>
  <c r="F22" i="9"/>
  <c r="G21" i="9"/>
  <c r="F21" i="9"/>
  <c r="D20" i="9"/>
  <c r="G17" i="9"/>
  <c r="F17" i="9"/>
  <c r="G16" i="9"/>
  <c r="F16" i="9"/>
  <c r="G15" i="9"/>
  <c r="F15" i="9"/>
  <c r="G14" i="9"/>
  <c r="F14" i="9"/>
  <c r="G13" i="9"/>
  <c r="F13" i="9"/>
  <c r="E12" i="9"/>
  <c r="G10" i="9"/>
  <c r="F10" i="9"/>
  <c r="G9" i="9"/>
  <c r="F9" i="9"/>
  <c r="G8" i="9"/>
  <c r="F8" i="9"/>
  <c r="G7" i="9"/>
  <c r="F7" i="9"/>
  <c r="E6" i="9"/>
  <c r="H2" i="9"/>
  <c r="H36" i="9" s="1"/>
  <c r="B3" i="7"/>
  <c r="G41" i="7"/>
  <c r="H41" i="7" s="1"/>
  <c r="G40" i="7"/>
  <c r="H40" i="7" s="1"/>
  <c r="G37" i="7"/>
  <c r="F37" i="7"/>
  <c r="G36" i="7"/>
  <c r="F36" i="7"/>
  <c r="G35" i="7"/>
  <c r="F35" i="7"/>
  <c r="E34" i="7"/>
  <c r="G32" i="7"/>
  <c r="F32" i="7"/>
  <c r="G31" i="7"/>
  <c r="F31" i="7"/>
  <c r="G30" i="7"/>
  <c r="F30" i="7"/>
  <c r="E29" i="7"/>
  <c r="G27" i="7"/>
  <c r="F27" i="7"/>
  <c r="H26" i="7"/>
  <c r="D25" i="7"/>
  <c r="G23" i="7"/>
  <c r="F23" i="7"/>
  <c r="G22" i="7"/>
  <c r="F22" i="7"/>
  <c r="G21" i="7"/>
  <c r="F21" i="7"/>
  <c r="D20" i="7"/>
  <c r="G17" i="7"/>
  <c r="F17" i="7"/>
  <c r="G16" i="7"/>
  <c r="F16" i="7"/>
  <c r="G15" i="7"/>
  <c r="F15" i="7"/>
  <c r="G14" i="7"/>
  <c r="F14" i="7"/>
  <c r="G13" i="7"/>
  <c r="F13" i="7"/>
  <c r="E12" i="7"/>
  <c r="G10" i="7"/>
  <c r="F10" i="7"/>
  <c r="G9" i="7"/>
  <c r="F9" i="7"/>
  <c r="G8" i="7"/>
  <c r="F8" i="7"/>
  <c r="G7" i="7"/>
  <c r="F7" i="7"/>
  <c r="E6" i="7"/>
  <c r="H2" i="7"/>
  <c r="H36" i="7" s="1"/>
  <c r="B3" i="5"/>
  <c r="G41" i="5"/>
  <c r="H41" i="5" s="1"/>
  <c r="G40" i="5"/>
  <c r="H40" i="5" s="1"/>
  <c r="H39" i="5" s="1"/>
  <c r="G37" i="5"/>
  <c r="F37" i="5"/>
  <c r="G36" i="5"/>
  <c r="F36" i="5"/>
  <c r="G35" i="5"/>
  <c r="F35" i="5"/>
  <c r="E34" i="5"/>
  <c r="G32" i="5"/>
  <c r="F32" i="5"/>
  <c r="G31" i="5"/>
  <c r="F31" i="5"/>
  <c r="G30" i="5"/>
  <c r="F30" i="5"/>
  <c r="E29" i="5"/>
  <c r="G27" i="5"/>
  <c r="F27" i="5"/>
  <c r="H26" i="5"/>
  <c r="D25" i="5"/>
  <c r="G23" i="5"/>
  <c r="F23" i="5"/>
  <c r="G22" i="5"/>
  <c r="F22" i="5"/>
  <c r="G21" i="5"/>
  <c r="F21" i="5"/>
  <c r="D20" i="5"/>
  <c r="G17" i="5"/>
  <c r="F17" i="5"/>
  <c r="G16" i="5"/>
  <c r="F16" i="5"/>
  <c r="G15" i="5"/>
  <c r="F15" i="5"/>
  <c r="G14" i="5"/>
  <c r="F14" i="5"/>
  <c r="G13" i="5"/>
  <c r="F13" i="5"/>
  <c r="E12" i="5"/>
  <c r="G10" i="5"/>
  <c r="F10" i="5"/>
  <c r="G9" i="5"/>
  <c r="F9" i="5"/>
  <c r="G8" i="5"/>
  <c r="F8" i="5"/>
  <c r="G7" i="5"/>
  <c r="F7" i="5"/>
  <c r="E6" i="5"/>
  <c r="H2" i="5"/>
  <c r="H36" i="5" s="1"/>
  <c r="B3" i="6"/>
  <c r="G41" i="6"/>
  <c r="H41" i="6" s="1"/>
  <c r="G40" i="6"/>
  <c r="H40" i="6" s="1"/>
  <c r="G37" i="6"/>
  <c r="F37" i="6"/>
  <c r="G36" i="6"/>
  <c r="F36" i="6"/>
  <c r="G35" i="6"/>
  <c r="F35" i="6"/>
  <c r="E34" i="6"/>
  <c r="G32" i="6"/>
  <c r="F32" i="6"/>
  <c r="G31" i="6"/>
  <c r="F31" i="6"/>
  <c r="G30" i="6"/>
  <c r="F30" i="6"/>
  <c r="E29" i="6"/>
  <c r="G27" i="6"/>
  <c r="F27" i="6"/>
  <c r="H26" i="6"/>
  <c r="D25" i="6"/>
  <c r="G23" i="6"/>
  <c r="F23" i="6"/>
  <c r="G22" i="6"/>
  <c r="F22" i="6"/>
  <c r="G21" i="6"/>
  <c r="F21" i="6"/>
  <c r="D20" i="6"/>
  <c r="E19" i="6" s="1"/>
  <c r="G17" i="6"/>
  <c r="F17" i="6"/>
  <c r="G16" i="6"/>
  <c r="F16" i="6"/>
  <c r="G15" i="6"/>
  <c r="F15" i="6"/>
  <c r="G14" i="6"/>
  <c r="F14" i="6"/>
  <c r="G13" i="6"/>
  <c r="F13" i="6"/>
  <c r="E12" i="6"/>
  <c r="G10" i="6"/>
  <c r="F10" i="6"/>
  <c r="G9" i="6"/>
  <c r="F9" i="6"/>
  <c r="G8" i="6"/>
  <c r="F8" i="6"/>
  <c r="G7" i="6"/>
  <c r="F7" i="6"/>
  <c r="E6" i="6"/>
  <c r="H2" i="6"/>
  <c r="H37" i="6" s="1"/>
  <c r="B3" i="4"/>
  <c r="G41" i="4"/>
  <c r="H41" i="4" s="1"/>
  <c r="G40" i="4"/>
  <c r="H40" i="4" s="1"/>
  <c r="H39" i="4" s="1"/>
  <c r="G37" i="4"/>
  <c r="F37" i="4"/>
  <c r="G36" i="4"/>
  <c r="F36" i="4"/>
  <c r="G35" i="4"/>
  <c r="F35" i="4"/>
  <c r="E34" i="4"/>
  <c r="G32" i="4"/>
  <c r="F32" i="4"/>
  <c r="G31" i="4"/>
  <c r="F31" i="4"/>
  <c r="G30" i="4"/>
  <c r="F30" i="4"/>
  <c r="E29" i="4"/>
  <c r="G27" i="4"/>
  <c r="F27" i="4"/>
  <c r="H26" i="4"/>
  <c r="D25" i="4"/>
  <c r="G23" i="4"/>
  <c r="F23" i="4"/>
  <c r="G22" i="4"/>
  <c r="F22" i="4"/>
  <c r="G21" i="4"/>
  <c r="F21" i="4"/>
  <c r="D20" i="4"/>
  <c r="E19" i="4" s="1"/>
  <c r="G17" i="4"/>
  <c r="F17" i="4"/>
  <c r="G16" i="4"/>
  <c r="F16" i="4"/>
  <c r="G15" i="4"/>
  <c r="F15" i="4"/>
  <c r="G14" i="4"/>
  <c r="F14" i="4"/>
  <c r="G13" i="4"/>
  <c r="F13" i="4"/>
  <c r="E12" i="4"/>
  <c r="G10" i="4"/>
  <c r="F10" i="4"/>
  <c r="G9" i="4"/>
  <c r="F9" i="4"/>
  <c r="G8" i="4"/>
  <c r="F8" i="4"/>
  <c r="G7" i="4"/>
  <c r="F7" i="4"/>
  <c r="E6" i="4"/>
  <c r="H2" i="4"/>
  <c r="H36" i="4" s="1"/>
  <c r="G27" i="1"/>
  <c r="F27" i="1"/>
  <c r="F37" i="1"/>
  <c r="F36" i="1"/>
  <c r="F35" i="1"/>
  <c r="F32" i="1"/>
  <c r="F31" i="1"/>
  <c r="F30" i="1"/>
  <c r="G37" i="1"/>
  <c r="G36" i="1"/>
  <c r="G35" i="1"/>
  <c r="G32" i="1"/>
  <c r="G31" i="1"/>
  <c r="G30" i="1"/>
  <c r="G23" i="1"/>
  <c r="G22" i="1"/>
  <c r="G21" i="1"/>
  <c r="F23" i="1"/>
  <c r="F22" i="1"/>
  <c r="F21" i="1"/>
  <c r="F17" i="1"/>
  <c r="F16" i="1"/>
  <c r="F15" i="1"/>
  <c r="F14" i="1"/>
  <c r="F13" i="1"/>
  <c r="F8" i="1"/>
  <c r="F9" i="1"/>
  <c r="F10" i="1"/>
  <c r="F7" i="1"/>
  <c r="G14" i="1"/>
  <c r="G15" i="1"/>
  <c r="G16" i="1"/>
  <c r="G17" i="1"/>
  <c r="G13" i="1"/>
  <c r="G8" i="1"/>
  <c r="G9" i="1"/>
  <c r="G10" i="1"/>
  <c r="G7" i="1"/>
  <c r="H23" i="12" l="1"/>
  <c r="H10" i="12"/>
  <c r="H39" i="7"/>
  <c r="H8" i="12"/>
  <c r="H14" i="12"/>
  <c r="H39" i="12"/>
  <c r="H17" i="12"/>
  <c r="H13" i="12"/>
  <c r="H7" i="12"/>
  <c r="H34" i="12"/>
  <c r="H29" i="12"/>
  <c r="H22" i="12"/>
  <c r="H20" i="12" s="1"/>
  <c r="H15" i="12"/>
  <c r="H39" i="8"/>
  <c r="H36" i="8"/>
  <c r="H34" i="8"/>
  <c r="H23" i="8"/>
  <c r="H10" i="8"/>
  <c r="H35" i="8"/>
  <c r="H29" i="8"/>
  <c r="H22" i="8"/>
  <c r="H15" i="8"/>
  <c r="H9" i="8"/>
  <c r="H30" i="8"/>
  <c r="H16" i="8"/>
  <c r="H32" i="8"/>
  <c r="H27" i="8"/>
  <c r="H25" i="8" s="1"/>
  <c r="H21" i="8"/>
  <c r="H14" i="8"/>
  <c r="H8" i="8"/>
  <c r="H37" i="8"/>
  <c r="H31" i="8"/>
  <c r="H17" i="8"/>
  <c r="H13" i="8"/>
  <c r="H39" i="6"/>
  <c r="H3" i="6" s="1"/>
  <c r="E9" i="3" s="1"/>
  <c r="H7" i="6"/>
  <c r="H22" i="6"/>
  <c r="H36" i="6"/>
  <c r="H15" i="6"/>
  <c r="H32" i="6"/>
  <c r="E19" i="12"/>
  <c r="H3" i="12"/>
  <c r="E16" i="3" s="1"/>
  <c r="H25" i="12"/>
  <c r="E19" i="11"/>
  <c r="H21" i="11"/>
  <c r="H35" i="11"/>
  <c r="H9" i="11"/>
  <c r="H13" i="11"/>
  <c r="H17" i="11"/>
  <c r="H30" i="11"/>
  <c r="H34" i="11"/>
  <c r="H10" i="11"/>
  <c r="H14" i="11"/>
  <c r="H3" i="11"/>
  <c r="E15" i="3" s="1"/>
  <c r="H8" i="11"/>
  <c r="H16" i="11"/>
  <c r="H23" i="11"/>
  <c r="H29" i="11"/>
  <c r="H37" i="11"/>
  <c r="H27" i="11"/>
  <c r="H25" i="11" s="1"/>
  <c r="H31" i="11"/>
  <c r="H7" i="11"/>
  <c r="H15" i="11"/>
  <c r="H22" i="11"/>
  <c r="H32" i="11"/>
  <c r="H39" i="10"/>
  <c r="H3" i="10" s="1"/>
  <c r="E14" i="3" s="1"/>
  <c r="E19" i="10"/>
  <c r="H10" i="10"/>
  <c r="H14" i="10"/>
  <c r="H13" i="10"/>
  <c r="H34" i="10"/>
  <c r="H8" i="10"/>
  <c r="H16" i="10"/>
  <c r="H23" i="10"/>
  <c r="H29" i="10"/>
  <c r="H37" i="10"/>
  <c r="H21" i="10"/>
  <c r="H27" i="10"/>
  <c r="H25" i="10" s="1"/>
  <c r="H31" i="10"/>
  <c r="H35" i="10"/>
  <c r="H9" i="10"/>
  <c r="H17" i="10"/>
  <c r="H30" i="10"/>
  <c r="H7" i="10"/>
  <c r="H15" i="10"/>
  <c r="H22" i="10"/>
  <c r="H32" i="10"/>
  <c r="E19" i="8"/>
  <c r="H20" i="8"/>
  <c r="H3" i="8"/>
  <c r="E13" i="3" s="1"/>
  <c r="H39" i="9"/>
  <c r="H3" i="9" s="1"/>
  <c r="E12" i="3" s="1"/>
  <c r="E19" i="9"/>
  <c r="H14" i="9"/>
  <c r="H17" i="9"/>
  <c r="H30" i="9"/>
  <c r="H34" i="9"/>
  <c r="H8" i="9"/>
  <c r="H16" i="9"/>
  <c r="H23" i="9"/>
  <c r="H29" i="9"/>
  <c r="H37" i="9"/>
  <c r="H10" i="9"/>
  <c r="H21" i="9"/>
  <c r="H27" i="9"/>
  <c r="H25" i="9" s="1"/>
  <c r="H31" i="9"/>
  <c r="H35" i="9"/>
  <c r="H9" i="9"/>
  <c r="H13" i="9"/>
  <c r="H7" i="9"/>
  <c r="H15" i="9"/>
  <c r="H22" i="9"/>
  <c r="H32" i="9"/>
  <c r="E19" i="7"/>
  <c r="H35" i="7"/>
  <c r="H9" i="7"/>
  <c r="H13" i="7"/>
  <c r="H17" i="7"/>
  <c r="H30" i="7"/>
  <c r="H34" i="7"/>
  <c r="H31" i="7"/>
  <c r="H3" i="7"/>
  <c r="E11" i="3" s="1"/>
  <c r="H8" i="7"/>
  <c r="H16" i="7"/>
  <c r="H23" i="7"/>
  <c r="H29" i="7"/>
  <c r="H37" i="7"/>
  <c r="H10" i="7"/>
  <c r="H14" i="7"/>
  <c r="H21" i="7"/>
  <c r="H27" i="7"/>
  <c r="H25" i="7" s="1"/>
  <c r="H7" i="7"/>
  <c r="H15" i="7"/>
  <c r="H22" i="7"/>
  <c r="H32" i="7"/>
  <c r="E19" i="5"/>
  <c r="H10" i="5"/>
  <c r="H14" i="5"/>
  <c r="H21" i="5"/>
  <c r="H27" i="5"/>
  <c r="H25" i="5" s="1"/>
  <c r="H31" i="5"/>
  <c r="H35" i="5"/>
  <c r="H9" i="5"/>
  <c r="H13" i="5"/>
  <c r="H17" i="5"/>
  <c r="H30" i="5"/>
  <c r="H34" i="5"/>
  <c r="H3" i="5"/>
  <c r="E10" i="3" s="1"/>
  <c r="H8" i="5"/>
  <c r="H16" i="5"/>
  <c r="H23" i="5"/>
  <c r="H29" i="5"/>
  <c r="H37" i="5"/>
  <c r="H7" i="5"/>
  <c r="H15" i="5"/>
  <c r="H22" i="5"/>
  <c r="H32" i="5"/>
  <c r="H10" i="6"/>
  <c r="H14" i="6"/>
  <c r="H21" i="6"/>
  <c r="H27" i="6"/>
  <c r="H25" i="6" s="1"/>
  <c r="H31" i="6"/>
  <c r="H35" i="6"/>
  <c r="H9" i="6"/>
  <c r="H13" i="6"/>
  <c r="H17" i="6"/>
  <c r="H30" i="6"/>
  <c r="H34" i="6"/>
  <c r="H8" i="6"/>
  <c r="H16" i="6"/>
  <c r="H23" i="6"/>
  <c r="H29" i="6"/>
  <c r="H9" i="4"/>
  <c r="H13" i="4"/>
  <c r="H17" i="4"/>
  <c r="H30" i="4"/>
  <c r="H34" i="4"/>
  <c r="H27" i="4"/>
  <c r="H25" i="4" s="1"/>
  <c r="H31" i="4"/>
  <c r="H35" i="4"/>
  <c r="H3" i="4"/>
  <c r="E8" i="3" s="1"/>
  <c r="H8" i="4"/>
  <c r="H16" i="4"/>
  <c r="H23" i="4"/>
  <c r="H29" i="4"/>
  <c r="H37" i="4"/>
  <c r="H10" i="4"/>
  <c r="H14" i="4"/>
  <c r="H21" i="4"/>
  <c r="H7" i="4"/>
  <c r="H15" i="4"/>
  <c r="H22" i="4"/>
  <c r="H32" i="4"/>
  <c r="D16" i="3"/>
  <c r="D15" i="3"/>
  <c r="D14" i="3"/>
  <c r="D13" i="3"/>
  <c r="D12" i="3"/>
  <c r="D11" i="3"/>
  <c r="D10" i="3"/>
  <c r="D9" i="3"/>
  <c r="D8" i="3"/>
  <c r="D7" i="3"/>
  <c r="B3" i="1"/>
  <c r="H6" i="12" l="1"/>
  <c r="H12" i="8"/>
  <c r="H6" i="7"/>
  <c r="H19" i="8"/>
  <c r="H12" i="12"/>
  <c r="H19" i="12"/>
  <c r="H6" i="8"/>
  <c r="H12" i="11"/>
  <c r="H6" i="11"/>
  <c r="H20" i="11"/>
  <c r="H19" i="11" s="1"/>
  <c r="H12" i="10"/>
  <c r="H6" i="10"/>
  <c r="H20" i="10"/>
  <c r="H19" i="10" s="1"/>
  <c r="H6" i="9"/>
  <c r="H20" i="9"/>
  <c r="H19" i="9" s="1"/>
  <c r="H12" i="9"/>
  <c r="H20" i="7"/>
  <c r="H19" i="7" s="1"/>
  <c r="H12" i="7"/>
  <c r="H6" i="5"/>
  <c r="H12" i="5"/>
  <c r="H20" i="5"/>
  <c r="H19" i="5" s="1"/>
  <c r="H6" i="6"/>
  <c r="H20" i="6"/>
  <c r="H19" i="6" s="1"/>
  <c r="H12" i="6"/>
  <c r="H6" i="4"/>
  <c r="H12" i="4"/>
  <c r="H20" i="4"/>
  <c r="H19" i="4" s="1"/>
  <c r="D18" i="3"/>
  <c r="D25" i="1"/>
  <c r="H26" i="1" l="1"/>
  <c r="G41" i="1" l="1"/>
  <c r="H41" i="1" s="1"/>
  <c r="G40" i="1"/>
  <c r="H40" i="1" s="1"/>
  <c r="H39" i="1" l="1"/>
  <c r="H2" i="1"/>
  <c r="H7" i="1" s="1"/>
  <c r="E6" i="1"/>
  <c r="E12" i="1"/>
  <c r="E34" i="1"/>
  <c r="E29" i="1"/>
  <c r="D20" i="1"/>
  <c r="E19" i="1" s="1"/>
  <c r="H3" i="1" l="1"/>
  <c r="E7" i="3" s="1"/>
  <c r="E18" i="3" s="1"/>
  <c r="H34" i="1"/>
  <c r="H29" i="1"/>
  <c r="H27" i="1"/>
  <c r="H25" i="1" s="1"/>
  <c r="H30" i="1"/>
  <c r="H31" i="1"/>
  <c r="H32" i="1"/>
  <c r="H35" i="1"/>
  <c r="H36" i="1"/>
  <c r="H37" i="1"/>
  <c r="H8" i="1"/>
  <c r="H9" i="1"/>
  <c r="H10" i="1"/>
  <c r="H13" i="1"/>
  <c r="H14" i="1"/>
  <c r="H15" i="1"/>
  <c r="H16" i="1"/>
  <c r="H17" i="1"/>
  <c r="H21" i="1"/>
  <c r="H22" i="1"/>
  <c r="H23" i="1"/>
  <c r="H20" i="1" l="1"/>
  <c r="H19" i="1" s="1"/>
  <c r="H6" i="1"/>
  <c r="H12" i="1"/>
</calcChain>
</file>

<file path=xl/sharedStrings.xml><?xml version="1.0" encoding="utf-8"?>
<sst xmlns="http://schemas.openxmlformats.org/spreadsheetml/2006/main" count="753" uniqueCount="100">
  <si>
    <t>Nr.</t>
  </si>
  <si>
    <t>Projekt</t>
  </si>
  <si>
    <t>Zeitraum</t>
  </si>
  <si>
    <t>2022-2025</t>
  </si>
  <si>
    <t>Ersatz Stw Ruchfeld in MST</t>
  </si>
  <si>
    <t>2022-2024</t>
  </si>
  <si>
    <t>Ersatz eStw St. Johann</t>
  </si>
  <si>
    <t>2022-2023</t>
  </si>
  <si>
    <t>2024-2025</t>
  </si>
  <si>
    <t>2021-2024</t>
  </si>
  <si>
    <t>BS RB Betriebswechselpunkt Mod 1 &amp; 2 Umfahrung Nord &amp; Mitte</t>
  </si>
  <si>
    <t>2021-2023</t>
  </si>
  <si>
    <t>BS RB Betriebswechselpunkt: Mod 6 Lokabstellplätze</t>
  </si>
  <si>
    <t>BS RB Betriebswechselpunkt: Mod 7 Gleisverlängerung</t>
  </si>
  <si>
    <t>Preis/h</t>
  </si>
  <si>
    <t>Projektpreis für alle Leistungen</t>
  </si>
  <si>
    <t>Kostendach 
ohne Pos. D3.2.1, D6</t>
  </si>
  <si>
    <t>Position</t>
  </si>
  <si>
    <t>Leistung</t>
  </si>
  <si>
    <t>Anteil</t>
  </si>
  <si>
    <t>Std.</t>
  </si>
  <si>
    <t>D1</t>
  </si>
  <si>
    <t>Materialbeschaffung - Bestellungen Zw-Summe</t>
  </si>
  <si>
    <t>D1.1 </t>
  </si>
  <si>
    <t>Material Übersicht erstellen, Materialbestellung auslösen </t>
  </si>
  <si>
    <t>D1.2 </t>
  </si>
  <si>
    <t>Signalstückliste Sortieren </t>
  </si>
  <si>
    <t>D1.3 </t>
  </si>
  <si>
    <t>Signalbestellungen auslösen </t>
  </si>
  <si>
    <t>D1.4 </t>
  </si>
  <si>
    <t>Ausrüstung Stellwerkraum sicherstellen </t>
  </si>
  <si>
    <t>D2</t>
  </si>
  <si>
    <t>Vorarbeiten für die Ausführung Zw-Summe</t>
  </si>
  <si>
    <t>D2.1 </t>
  </si>
  <si>
    <t>Weichenverlegungspläne freigeben </t>
  </si>
  <si>
    <t>D2.2 </t>
  </si>
  <si>
    <t>Baustellenorganisation erstellen </t>
  </si>
  <si>
    <t>D2.3 </t>
  </si>
  <si>
    <t>Fundamentliste bereinigen </t>
  </si>
  <si>
    <t>D2.4 </t>
  </si>
  <si>
    <t>Validierung des Kabelkonzept </t>
  </si>
  <si>
    <t>D2.5 </t>
  </si>
  <si>
    <t>Abgesteckte Fundamente Überprüfen </t>
  </si>
  <si>
    <t>D3</t>
  </si>
  <si>
    <t>Ausführung Zw-Summe D3</t>
  </si>
  <si>
    <t>D3.1</t>
  </si>
  <si>
    <t>Ausführung – Vorbereitung</t>
  </si>
  <si>
    <t>D3.1.1</t>
  </si>
  <si>
    <t>Erstellte Fundamente Prüfen</t>
  </si>
  <si>
    <t>D3.1.2</t>
  </si>
  <si>
    <t>Mengengerüst Reservematerial anpassen</t>
  </si>
  <si>
    <t>D3.1.3</t>
  </si>
  <si>
    <t>Standorte Aussenanlage bestimmen</t>
  </si>
  <si>
    <t>D3.2</t>
  </si>
  <si>
    <t>Ausführung – Montage</t>
  </si>
  <si>
    <t>D3.2.1</t>
  </si>
  <si>
    <t>Fortschritt &amp; Qualität Montage überwachen</t>
  </si>
  <si>
    <t>D3.2.2</t>
  </si>
  <si>
    <t>Eingriffsanträge planen, bestellen</t>
  </si>
  <si>
    <t>D4</t>
  </si>
  <si>
    <t>SIOP B &amp; Werkprüfung &amp; IBN Zw-Summe D4</t>
  </si>
  <si>
    <t>D4.1</t>
  </si>
  <si>
    <t>Prüfunterlagen zusammentragen</t>
  </si>
  <si>
    <t>D4.2</t>
  </si>
  <si>
    <t>IBN-Programm erstellen</t>
  </si>
  <si>
    <t>D4.3</t>
  </si>
  <si>
    <t>IBN-Programm vernehmlassen</t>
  </si>
  <si>
    <t>D5</t>
  </si>
  <si>
    <t>Arbeiten nach Inbetriebnahme</t>
  </si>
  <si>
    <t>D5.1</t>
  </si>
  <si>
    <t>Signalabnahme MEPLA durchführen</t>
  </si>
  <si>
    <t>D5.2</t>
  </si>
  <si>
    <t>Montageabschluss &amp; Rückbau sicherstellen</t>
  </si>
  <si>
    <t>D5.3</t>
  </si>
  <si>
    <t>Abnahme vorbereiten und Durchführung begleiten</t>
  </si>
  <si>
    <t>D6</t>
  </si>
  <si>
    <t>Nacharbeiten nach Aufwand</t>
  </si>
  <si>
    <t>D6.1</t>
  </si>
  <si>
    <t>Auflagen Bearbeiten</t>
  </si>
  <si>
    <t>D6.2</t>
  </si>
  <si>
    <t>Mängelbearbeitung</t>
  </si>
  <si>
    <t>Leistungssteigerung Basel 1. Etappe</t>
  </si>
  <si>
    <t>Überbrückungsmassnahmen Publikumsanlage</t>
  </si>
  <si>
    <t xml:space="preserve">BS-St.Johann 4m Korridor </t>
  </si>
  <si>
    <t>Entflechtung Basel-Muttenz, Bauphasen 4- 6</t>
  </si>
  <si>
    <t>Basel SBB GB Neue Abstellanlagen Süd</t>
  </si>
  <si>
    <t>Summe</t>
  </si>
  <si>
    <t>Ort/Datum</t>
  </si>
  <si>
    <t>Rechtsgültige Unterschrift(en) des Anbieters</t>
  </si>
  <si>
    <t xml:space="preserve">Name der Anbieterfirma
</t>
  </si>
  <si>
    <t>Gesamt Stunden</t>
  </si>
  <si>
    <t>Preis / Leistungseinheit</t>
  </si>
  <si>
    <t>Gesamt Projekt Preis</t>
  </si>
  <si>
    <t xml:space="preserve">Kostendach Total
inkl. Pos. D3.2.1, D6 </t>
  </si>
  <si>
    <t>Rabatt bei Vergabe mehrer Projekte</t>
  </si>
  <si>
    <t>Kostendach grösser als</t>
  </si>
  <si>
    <t>Rabatt [%]</t>
  </si>
  <si>
    <t>max. Kostendach</t>
  </si>
  <si>
    <t>max. Stunden</t>
  </si>
  <si>
    <r>
      <rPr>
        <b/>
        <sz val="10"/>
        <color theme="1"/>
        <rFont val="Arial"/>
        <family val="2"/>
      </rPr>
      <t>Beschreibung zum Ausfüllen der Preisliste je Projekt 1-10.</t>
    </r>
    <r>
      <rPr>
        <sz val="10"/>
        <color theme="1"/>
        <rFont val="Arial"/>
        <family val="2"/>
      </rPr>
      <t xml:space="preserve">
1. Bitte füllen Sie die gelb markierten Felder entsprechend aus. 
2. Preis/h: max. Stundensatz, exkl. MwSt. inkl. Reisekosten und Spesen. (Im Abrufverfahren siehe Kapitel 5.7, 5.8 kann der Std.Satz nach unten entsprechend angepasst werden, aber nicht höher ausfallen als in dieser Preisliste angeboten.
3. Stunden: es ist je Projekt der geschätze gesamt Aufwand zu erfassen (exkl. der Positionen D3.2.1 und D6.1-D6.2). Die gesamt Stunden werden der der vorgegebenen %tualen Verteilung auf die einzelnen Leistungen verteilt. Die %tuale Verteilung basiert auf einer Schätzung anhand der bisherigen Projekte. Die %tuale Aufteilung ist je Projekt entsprechend unterschiedlich.
(Im Abrufverfahren siehe Kapitel 5.7, 5.8 im Lastenheft können die Aufwände anhand dem konkreten Auftrag angepasst werden, vgl. Kapitel 3 in den Ausschreibungsbedingungen.)
4. Für die Positionen D3.2.1 und D6.1-D6.2 sind die Stunden vorgegeben, hierfür ist jeweils separat ein Stundensatz anzugeben (gelb markiert)
5. Das Preisblatt (Register Gesamtpreis) ist rechtsgültig unterzeichnet dem Angebot beizulegen. Dem Angebot ist das Excel und unterschriebene Preisblatt "Gesamtpreis FBL-LE" (PDF) beizulegen.
6. Der in der Preisliste generierte Gesamtpreis, dient als max. Kostendach für den Rahmenvertrag. 
</t>
    </r>
    <r>
      <rPr>
        <b/>
        <sz val="10"/>
        <color theme="1"/>
        <rFont val="Arial"/>
        <family val="2"/>
      </rPr>
      <t>Hinweis</t>
    </r>
    <r>
      <rPr>
        <sz val="10"/>
        <color theme="1"/>
        <rFont val="Arial"/>
        <family val="2"/>
      </rPr>
      <t>: beim Abruf (Wettbewerb unter den Zuschlagsempfänger) können die angebotenen Preise reduziert werden, jedoch nicht höher ausfallen!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</si>
</sst>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CHF&quot;\ #,##0;&quot;CHF&quot;\ \-#,##0"/>
    <numFmt numFmtId="43" formatCode="_ * #,##0.00_ ;_ * \-#,##0.00_ ;_ * &quot;-&quot;??_ ;_ @_ "/>
    <numFmt numFmtId="164" formatCode="0.0%"/>
    <numFmt numFmtId="165" formatCode="_ * #,##0_ ;_ * \-#,##0_ ;_ * &quot;-&quot;??_ ;_ @_ "/>
    <numFmt numFmtId="166" formatCode="0.0"/>
    <numFmt numFmtId="167" formatCode="&quot;CHF&quot;\ #,##0.00"/>
  </numFmts>
  <fonts count="11" x14ac:knownFonts="1">
    <font>
      <sz val="10"/>
      <color theme="1"/>
      <name val="Arial"/>
      <family val="2"/>
    </font>
    <font>
      <sz val="14"/>
      <color theme="1"/>
      <name val="Arial"/>
      <family val="2"/>
    </font>
    <font>
      <b/>
      <sz val="10"/>
      <color theme="1"/>
      <name val="Arial"/>
      <family val="2"/>
    </font>
    <font>
      <sz val="11"/>
      <color theme="1"/>
      <name val="Arial"/>
      <family val="2"/>
    </font>
    <font>
      <b/>
      <sz val="11"/>
      <color theme="1"/>
      <name val="Arial"/>
      <family val="2"/>
    </font>
    <font>
      <b/>
      <sz val="11"/>
      <color rgb="FF000000"/>
      <name val="Arial"/>
      <family val="2"/>
    </font>
    <font>
      <sz val="10"/>
      <color theme="1"/>
      <name val="Arial"/>
      <family val="2"/>
    </font>
    <font>
      <b/>
      <sz val="10"/>
      <name val="Arial"/>
      <family val="2"/>
    </font>
    <font>
      <sz val="9"/>
      <name val="Arial"/>
      <family val="2"/>
    </font>
    <font>
      <sz val="10"/>
      <name val="Arial"/>
      <family val="2"/>
    </font>
    <font>
      <b/>
      <sz val="14"/>
      <color theme="1"/>
      <name val="Arial"/>
      <family val="2"/>
    </font>
  </fonts>
  <fills count="8">
    <fill>
      <patternFill patternType="none"/>
    </fill>
    <fill>
      <patternFill patternType="gray125"/>
    </fill>
    <fill>
      <patternFill patternType="solid">
        <fgColor theme="0" tint="-0.14999847407452621"/>
        <bgColor indexed="64"/>
      </patternFill>
    </fill>
    <fill>
      <patternFill patternType="solid">
        <fgColor rgb="FFBFBFBF"/>
        <bgColor indexed="64"/>
      </patternFill>
    </fill>
    <fill>
      <patternFill patternType="solid">
        <fgColor theme="2"/>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0" tint="-0.34998626667073579"/>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s>
  <cellStyleXfs count="2">
    <xf numFmtId="0" fontId="0" fillId="0" borderId="0"/>
    <xf numFmtId="43" fontId="6" fillId="0" borderId="0" applyFont="0" applyFill="0" applyBorder="0" applyAlignment="0" applyProtection="0"/>
  </cellStyleXfs>
  <cellXfs count="191">
    <xf numFmtId="0" fontId="0" fillId="0" borderId="0" xfId="0"/>
    <xf numFmtId="164" fontId="0" fillId="0" borderId="0" xfId="0" applyNumberFormat="1"/>
    <xf numFmtId="0" fontId="1" fillId="0" borderId="0" xfId="0" applyFont="1"/>
    <xf numFmtId="0" fontId="0" fillId="0" borderId="1" xfId="0" applyBorder="1"/>
    <xf numFmtId="164" fontId="0" fillId="0" borderId="1" xfId="0" applyNumberFormat="1" applyBorder="1"/>
    <xf numFmtId="0" fontId="0" fillId="0" borderId="6" xfId="0" applyBorder="1"/>
    <xf numFmtId="0" fontId="0" fillId="0" borderId="8" xfId="0" applyBorder="1"/>
    <xf numFmtId="164" fontId="0" fillId="0" borderId="9" xfId="0" applyNumberFormat="1" applyBorder="1"/>
    <xf numFmtId="0" fontId="0" fillId="0" borderId="9" xfId="0" applyBorder="1"/>
    <xf numFmtId="0" fontId="0" fillId="0" borderId="10" xfId="0" applyBorder="1"/>
    <xf numFmtId="0" fontId="2" fillId="0" borderId="3" xfId="0" applyFont="1" applyBorder="1"/>
    <xf numFmtId="164" fontId="2" fillId="0" borderId="4" xfId="0" applyNumberFormat="1" applyFont="1" applyBorder="1"/>
    <xf numFmtId="0" fontId="2" fillId="0" borderId="4" xfId="0" applyFont="1" applyBorder="1"/>
    <xf numFmtId="0" fontId="2" fillId="0" borderId="5" xfId="0" applyFont="1" applyBorder="1"/>
    <xf numFmtId="0" fontId="2" fillId="0" borderId="0" xfId="0" applyFont="1"/>
    <xf numFmtId="164" fontId="0" fillId="0" borderId="11" xfId="0" applyNumberFormat="1" applyBorder="1"/>
    <xf numFmtId="0" fontId="0" fillId="0" borderId="12" xfId="0" applyBorder="1"/>
    <xf numFmtId="0" fontId="0" fillId="0" borderId="0" xfId="0" applyBorder="1"/>
    <xf numFmtId="164" fontId="0" fillId="0" borderId="0" xfId="0" applyNumberFormat="1" applyBorder="1"/>
    <xf numFmtId="0" fontId="2" fillId="0" borderId="1" xfId="0" applyFont="1" applyBorder="1"/>
    <xf numFmtId="0" fontId="0" fillId="0" borderId="1" xfId="0" applyBorder="1" applyAlignment="1">
      <alignment wrapText="1"/>
    </xf>
    <xf numFmtId="1" fontId="0" fillId="0" borderId="7" xfId="0" applyNumberFormat="1" applyBorder="1"/>
    <xf numFmtId="1" fontId="2" fillId="0" borderId="5" xfId="0" applyNumberFormat="1" applyFont="1" applyBorder="1"/>
    <xf numFmtId="1" fontId="0" fillId="0" borderId="10" xfId="0" applyNumberFormat="1" applyBorder="1"/>
    <xf numFmtId="1" fontId="0" fillId="0" borderId="12" xfId="0" applyNumberFormat="1" applyBorder="1"/>
    <xf numFmtId="1" fontId="0" fillId="0" borderId="0" xfId="0" applyNumberFormat="1" applyBorder="1"/>
    <xf numFmtId="0" fontId="0" fillId="4" borderId="0" xfId="0" applyFill="1" applyAlignment="1">
      <alignment horizontal="left" vertical="top" wrapText="1"/>
    </xf>
    <xf numFmtId="0" fontId="0" fillId="0" borderId="0" xfId="0" applyAlignment="1">
      <alignment horizontal="right"/>
    </xf>
    <xf numFmtId="5" fontId="1" fillId="2" borderId="1" xfId="1" applyNumberFormat="1" applyFont="1" applyFill="1" applyBorder="1"/>
    <xf numFmtId="166" fontId="0" fillId="0" borderId="1" xfId="0" applyNumberFormat="1" applyBorder="1"/>
    <xf numFmtId="164" fontId="0" fillId="0" borderId="18" xfId="0" applyNumberFormat="1" applyBorder="1"/>
    <xf numFmtId="164" fontId="0" fillId="0" borderId="19" xfId="0" applyNumberFormat="1" applyBorder="1"/>
    <xf numFmtId="164" fontId="0" fillId="0" borderId="20" xfId="0" applyNumberFormat="1" applyBorder="1"/>
    <xf numFmtId="164" fontId="0" fillId="0" borderId="21" xfId="0" applyNumberFormat="1" applyBorder="1"/>
    <xf numFmtId="164" fontId="2" fillId="0" borderId="23" xfId="0" applyNumberFormat="1" applyFont="1" applyBorder="1"/>
    <xf numFmtId="0" fontId="2" fillId="0" borderId="22" xfId="0" applyFont="1" applyBorder="1"/>
    <xf numFmtId="0" fontId="2" fillId="0" borderId="23" xfId="0" applyFont="1" applyBorder="1"/>
    <xf numFmtId="0" fontId="0" fillId="0" borderId="25" xfId="0" applyBorder="1"/>
    <xf numFmtId="0" fontId="0" fillId="0" borderId="26" xfId="0" applyBorder="1"/>
    <xf numFmtId="0" fontId="2" fillId="0" borderId="24" xfId="0" applyFont="1" applyBorder="1"/>
    <xf numFmtId="0" fontId="0" fillId="0" borderId="24" xfId="0" applyBorder="1"/>
    <xf numFmtId="166" fontId="0" fillId="0" borderId="9" xfId="0" applyNumberFormat="1" applyBorder="1"/>
    <xf numFmtId="0" fontId="2" fillId="0" borderId="6" xfId="0" applyFont="1" applyBorder="1"/>
    <xf numFmtId="164" fontId="2" fillId="0" borderId="1" xfId="0" applyNumberFormat="1" applyFont="1" applyBorder="1"/>
    <xf numFmtId="1" fontId="2" fillId="0" borderId="7" xfId="0" applyNumberFormat="1" applyFont="1" applyBorder="1"/>
    <xf numFmtId="0" fontId="2" fillId="0" borderId="27" xfId="0" applyFont="1" applyBorder="1"/>
    <xf numFmtId="164" fontId="2" fillId="0" borderId="28" xfId="0" applyNumberFormat="1" applyFont="1" applyBorder="1"/>
    <xf numFmtId="0" fontId="2" fillId="0" borderId="28" xfId="0" applyFont="1" applyBorder="1"/>
    <xf numFmtId="1" fontId="2" fillId="0" borderId="29" xfId="0" applyNumberFormat="1" applyFont="1" applyBorder="1"/>
    <xf numFmtId="0" fontId="0" fillId="0" borderId="30" xfId="0" applyBorder="1"/>
    <xf numFmtId="164" fontId="0" fillId="0" borderId="30" xfId="0" applyNumberFormat="1" applyBorder="1"/>
    <xf numFmtId="164" fontId="0" fillId="0" borderId="31" xfId="0" applyNumberFormat="1" applyBorder="1"/>
    <xf numFmtId="164" fontId="0" fillId="0" borderId="32" xfId="0" applyNumberFormat="1" applyBorder="1"/>
    <xf numFmtId="164" fontId="0" fillId="0" borderId="15" xfId="0" applyNumberFormat="1" applyBorder="1"/>
    <xf numFmtId="0" fontId="0" fillId="0" borderId="17" xfId="0" applyBorder="1"/>
    <xf numFmtId="0" fontId="0" fillId="0" borderId="19" xfId="0" applyBorder="1"/>
    <xf numFmtId="0" fontId="0" fillId="0" borderId="21" xfId="0" applyBorder="1"/>
    <xf numFmtId="0" fontId="0" fillId="0" borderId="32" xfId="0" applyBorder="1"/>
    <xf numFmtId="0" fontId="2" fillId="0" borderId="33" xfId="0" applyFont="1" applyBorder="1"/>
    <xf numFmtId="164" fontId="2" fillId="0" borderId="34" xfId="0" applyNumberFormat="1" applyFont="1" applyBorder="1"/>
    <xf numFmtId="164" fontId="0" fillId="0" borderId="15" xfId="0" applyNumberFormat="1" applyFont="1" applyBorder="1"/>
    <xf numFmtId="0" fontId="2" fillId="0" borderId="17" xfId="0" applyFont="1" applyBorder="1"/>
    <xf numFmtId="164" fontId="0" fillId="0" borderId="35" xfId="0" applyNumberFormat="1" applyBorder="1"/>
    <xf numFmtId="166" fontId="2" fillId="0" borderId="1" xfId="0" applyNumberFormat="1" applyFont="1" applyBorder="1"/>
    <xf numFmtId="166" fontId="2" fillId="0" borderId="11" xfId="0" applyNumberFormat="1" applyFont="1" applyBorder="1"/>
    <xf numFmtId="166" fontId="2" fillId="0" borderId="9" xfId="0" applyNumberFormat="1" applyFont="1" applyBorder="1"/>
    <xf numFmtId="0" fontId="0" fillId="0" borderId="36" xfId="0" applyBorder="1"/>
    <xf numFmtId="164" fontId="0" fillId="0" borderId="16" xfId="0" applyNumberFormat="1" applyBorder="1"/>
    <xf numFmtId="0" fontId="0" fillId="0" borderId="16" xfId="0" applyBorder="1"/>
    <xf numFmtId="1" fontId="0" fillId="0" borderId="37" xfId="0" applyNumberFormat="1" applyBorder="1"/>
    <xf numFmtId="164" fontId="2" fillId="0" borderId="0" xfId="0" applyNumberFormat="1" applyFont="1" applyBorder="1"/>
    <xf numFmtId="0" fontId="0" fillId="0" borderId="0" xfId="0" applyProtection="1"/>
    <xf numFmtId="0" fontId="0" fillId="0" borderId="0" xfId="0" applyBorder="1" applyProtection="1"/>
    <xf numFmtId="0" fontId="0" fillId="0" borderId="0" xfId="0" applyAlignment="1" applyProtection="1">
      <alignment horizontal="left" vertical="center"/>
    </xf>
    <xf numFmtId="0" fontId="0" fillId="0" borderId="0" xfId="0" applyAlignment="1" applyProtection="1">
      <alignment horizontal="left"/>
    </xf>
    <xf numFmtId="0" fontId="4" fillId="3" borderId="2" xfId="0" applyFont="1" applyFill="1" applyBorder="1" applyAlignment="1" applyProtection="1">
      <alignment vertical="center" wrapText="1"/>
    </xf>
    <xf numFmtId="0" fontId="5" fillId="3" borderId="2" xfId="0" applyFont="1" applyFill="1" applyBorder="1" applyAlignment="1" applyProtection="1">
      <alignment vertical="center" wrapText="1"/>
    </xf>
    <xf numFmtId="0" fontId="5" fillId="0" borderId="0" xfId="0" applyFont="1" applyFill="1" applyBorder="1" applyAlignment="1" applyProtection="1">
      <alignment vertical="center" wrapText="1"/>
    </xf>
    <xf numFmtId="0" fontId="3" fillId="0" borderId="2" xfId="0" applyFont="1" applyBorder="1" applyAlignment="1" applyProtection="1">
      <alignment vertical="center" wrapText="1"/>
    </xf>
    <xf numFmtId="165" fontId="3" fillId="0" borderId="2" xfId="1" applyNumberFormat="1" applyFont="1" applyBorder="1" applyAlignment="1" applyProtection="1">
      <alignment vertical="center" wrapText="1"/>
    </xf>
    <xf numFmtId="167" fontId="3" fillId="0" borderId="2" xfId="1" applyNumberFormat="1" applyFont="1" applyBorder="1" applyAlignment="1" applyProtection="1">
      <alignment vertical="center" wrapText="1"/>
    </xf>
    <xf numFmtId="0" fontId="3" fillId="0" borderId="0" xfId="0" applyFont="1" applyBorder="1" applyAlignment="1" applyProtection="1">
      <alignment vertical="center" wrapText="1"/>
    </xf>
    <xf numFmtId="0" fontId="0" fillId="0" borderId="14" xfId="0" applyBorder="1" applyProtection="1"/>
    <xf numFmtId="165" fontId="0" fillId="0" borderId="14" xfId="1" applyNumberFormat="1" applyFont="1" applyBorder="1" applyProtection="1"/>
    <xf numFmtId="167" fontId="0" fillId="0" borderId="14" xfId="0" applyNumberFormat="1" applyBorder="1" applyProtection="1"/>
    <xf numFmtId="0" fontId="10" fillId="0" borderId="13" xfId="0" applyFont="1" applyFill="1" applyBorder="1" applyAlignment="1" applyProtection="1">
      <alignment vertical="center" wrapText="1"/>
    </xf>
    <xf numFmtId="165" fontId="10" fillId="0" borderId="13" xfId="1" applyNumberFormat="1" applyFont="1" applyFill="1" applyBorder="1" applyAlignment="1" applyProtection="1">
      <alignment vertical="center" wrapText="1"/>
    </xf>
    <xf numFmtId="167" fontId="10" fillId="0" borderId="13" xfId="1" applyNumberFormat="1" applyFont="1" applyFill="1" applyBorder="1" applyAlignment="1" applyProtection="1">
      <alignment vertical="center" wrapText="1"/>
    </xf>
    <xf numFmtId="0" fontId="1" fillId="0" borderId="0" xfId="0" applyFont="1" applyFill="1" applyBorder="1" applyAlignment="1" applyProtection="1">
      <alignment vertical="center" wrapText="1"/>
    </xf>
    <xf numFmtId="0" fontId="3" fillId="0" borderId="0" xfId="0" applyFont="1" applyFill="1" applyBorder="1" applyAlignment="1" applyProtection="1">
      <alignment vertical="center" wrapText="1"/>
    </xf>
    <xf numFmtId="43" fontId="0" fillId="0" borderId="0" xfId="1" applyFont="1" applyBorder="1" applyProtection="1"/>
    <xf numFmtId="0" fontId="3" fillId="7" borderId="3" xfId="0" applyFont="1" applyFill="1" applyBorder="1" applyProtection="1"/>
    <xf numFmtId="0" fontId="4" fillId="7" borderId="5" xfId="0" applyFont="1" applyFill="1" applyBorder="1" applyAlignment="1" applyProtection="1">
      <alignment vertical="center" wrapText="1"/>
    </xf>
    <xf numFmtId="0" fontId="0" fillId="0" borderId="0" xfId="0"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vertical="center"/>
    </xf>
    <xf numFmtId="0" fontId="3" fillId="5" borderId="7" xfId="0" applyFont="1" applyFill="1" applyBorder="1" applyAlignment="1" applyProtection="1">
      <alignment vertical="center" wrapText="1"/>
      <protection locked="0"/>
    </xf>
    <xf numFmtId="0" fontId="3" fillId="5" borderId="10" xfId="0" applyFont="1" applyFill="1" applyBorder="1" applyAlignment="1" applyProtection="1">
      <alignment vertical="center" wrapText="1"/>
      <protection locked="0"/>
    </xf>
    <xf numFmtId="0" fontId="0" fillId="0" borderId="0" xfId="0" applyAlignment="1" applyProtection="1">
      <alignment horizontal="right"/>
    </xf>
    <xf numFmtId="0" fontId="1" fillId="0" borderId="0" xfId="0" applyFont="1" applyProtection="1"/>
    <xf numFmtId="5" fontId="1" fillId="2" borderId="1" xfId="1" applyNumberFormat="1" applyFont="1" applyFill="1" applyBorder="1" applyProtection="1"/>
    <xf numFmtId="0" fontId="0" fillId="0" borderId="1" xfId="0" applyBorder="1" applyAlignment="1" applyProtection="1">
      <alignment wrapText="1"/>
    </xf>
    <xf numFmtId="0" fontId="2" fillId="0" borderId="3" xfId="0" applyFont="1" applyBorder="1" applyProtection="1"/>
    <xf numFmtId="164" fontId="2" fillId="0" borderId="4" xfId="0" applyNumberFormat="1" applyFont="1" applyBorder="1" applyProtection="1"/>
    <xf numFmtId="0" fontId="2" fillId="0" borderId="22" xfId="0" applyFont="1" applyBorder="1" applyProtection="1"/>
    <xf numFmtId="164" fontId="2" fillId="0" borderId="23" xfId="0" applyNumberFormat="1" applyFont="1" applyBorder="1" applyProtection="1"/>
    <xf numFmtId="0" fontId="2" fillId="0" borderId="4" xfId="0" applyFont="1" applyBorder="1" applyProtection="1"/>
    <xf numFmtId="1" fontId="2" fillId="0" borderId="5" xfId="0" applyNumberFormat="1" applyFont="1" applyBorder="1" applyProtection="1"/>
    <xf numFmtId="0" fontId="0" fillId="0" borderId="6" xfId="0" applyBorder="1" applyProtection="1"/>
    <xf numFmtId="164" fontId="0" fillId="0" borderId="1" xfId="0" applyNumberFormat="1" applyBorder="1" applyProtection="1"/>
    <xf numFmtId="164" fontId="0" fillId="0" borderId="18" xfId="0" applyNumberFormat="1" applyBorder="1" applyProtection="1"/>
    <xf numFmtId="164" fontId="0" fillId="0" borderId="19" xfId="0" applyNumberFormat="1" applyBorder="1" applyProtection="1"/>
    <xf numFmtId="166" fontId="0" fillId="0" borderId="1" xfId="0" applyNumberFormat="1" applyBorder="1" applyProtection="1"/>
    <xf numFmtId="0" fontId="0" fillId="0" borderId="1" xfId="0" applyBorder="1" applyProtection="1"/>
    <xf numFmtId="1" fontId="0" fillId="0" borderId="7" xfId="0" applyNumberFormat="1" applyBorder="1" applyProtection="1"/>
    <xf numFmtId="164" fontId="0" fillId="0" borderId="20" xfId="0" applyNumberFormat="1" applyBorder="1" applyProtection="1"/>
    <xf numFmtId="164" fontId="0" fillId="0" borderId="21" xfId="0" applyNumberFormat="1" applyBorder="1" applyProtection="1"/>
    <xf numFmtId="0" fontId="0" fillId="0" borderId="8" xfId="0" applyBorder="1" applyProtection="1"/>
    <xf numFmtId="164" fontId="0" fillId="0" borderId="9" xfId="0" applyNumberFormat="1" applyBorder="1" applyProtection="1"/>
    <xf numFmtId="164" fontId="0" fillId="0" borderId="31" xfId="0" applyNumberFormat="1" applyBorder="1" applyProtection="1"/>
    <xf numFmtId="164" fontId="0" fillId="0" borderId="32" xfId="0" applyNumberFormat="1" applyBorder="1" applyProtection="1"/>
    <xf numFmtId="166" fontId="0" fillId="0" borderId="9" xfId="0" applyNumberFormat="1" applyBorder="1" applyProtection="1"/>
    <xf numFmtId="0" fontId="0" fillId="0" borderId="9" xfId="0" applyBorder="1" applyProtection="1"/>
    <xf numFmtId="1" fontId="0" fillId="0" borderId="10" xfId="0" applyNumberFormat="1" applyBorder="1" applyProtection="1"/>
    <xf numFmtId="0" fontId="0" fillId="0" borderId="30" xfId="0" applyBorder="1" applyProtection="1"/>
    <xf numFmtId="164" fontId="0" fillId="0" borderId="30" xfId="0" applyNumberFormat="1" applyBorder="1" applyProtection="1"/>
    <xf numFmtId="0" fontId="0" fillId="0" borderId="19" xfId="0" applyBorder="1" applyProtection="1"/>
    <xf numFmtId="0" fontId="0" fillId="0" borderId="21" xfId="0" applyBorder="1" applyProtection="1"/>
    <xf numFmtId="0" fontId="0" fillId="0" borderId="32" xfId="0" applyBorder="1" applyProtection="1"/>
    <xf numFmtId="164" fontId="0" fillId="0" borderId="0" xfId="0" applyNumberFormat="1" applyBorder="1" applyProtection="1"/>
    <xf numFmtId="1" fontId="0" fillId="0" borderId="0" xfId="0" applyNumberFormat="1" applyBorder="1" applyProtection="1"/>
    <xf numFmtId="0" fontId="2" fillId="0" borderId="0" xfId="0" applyFont="1" applyProtection="1"/>
    <xf numFmtId="0" fontId="2" fillId="0" borderId="27" xfId="0" applyFont="1" applyBorder="1" applyProtection="1"/>
    <xf numFmtId="164" fontId="2" fillId="0" borderId="28" xfId="0" applyNumberFormat="1" applyFont="1" applyBorder="1" applyProtection="1"/>
    <xf numFmtId="0" fontId="2" fillId="0" borderId="33" xfId="0" applyFont="1" applyBorder="1" applyProtection="1"/>
    <xf numFmtId="164" fontId="2" fillId="0" borderId="34" xfId="0" applyNumberFormat="1" applyFont="1" applyBorder="1" applyProtection="1"/>
    <xf numFmtId="0" fontId="2" fillId="0" borderId="28" xfId="0" applyFont="1" applyBorder="1" applyProtection="1"/>
    <xf numFmtId="1" fontId="2" fillId="0" borderId="29" xfId="0" applyNumberFormat="1" applyFont="1" applyBorder="1" applyProtection="1"/>
    <xf numFmtId="164" fontId="0" fillId="0" borderId="15" xfId="0" applyNumberFormat="1" applyBorder="1" applyProtection="1"/>
    <xf numFmtId="0" fontId="0" fillId="0" borderId="17" xfId="0" applyBorder="1" applyProtection="1"/>
    <xf numFmtId="1" fontId="2" fillId="0" borderId="7" xfId="0" applyNumberFormat="1" applyFont="1" applyBorder="1" applyProtection="1"/>
    <xf numFmtId="164" fontId="0" fillId="0" borderId="35" xfId="0" applyNumberFormat="1" applyBorder="1" applyProtection="1"/>
    <xf numFmtId="0" fontId="0" fillId="0" borderId="25" xfId="0" applyBorder="1" applyProtection="1"/>
    <xf numFmtId="0" fontId="0" fillId="0" borderId="36" xfId="0" applyBorder="1" applyProtection="1"/>
    <xf numFmtId="164" fontId="0" fillId="0" borderId="16" xfId="0" applyNumberFormat="1" applyBorder="1" applyProtection="1"/>
    <xf numFmtId="0" fontId="0" fillId="0" borderId="16" xfId="0" applyBorder="1" applyProtection="1"/>
    <xf numFmtId="1" fontId="0" fillId="0" borderId="37" xfId="0" applyNumberFormat="1" applyBorder="1" applyProtection="1"/>
    <xf numFmtId="0" fontId="2" fillId="0" borderId="6" xfId="0" applyFont="1" applyBorder="1" applyProtection="1"/>
    <xf numFmtId="164" fontId="2" fillId="0" borderId="1" xfId="0" applyNumberFormat="1" applyFont="1" applyBorder="1" applyProtection="1"/>
    <xf numFmtId="164" fontId="0" fillId="0" borderId="15" xfId="0" applyNumberFormat="1" applyFont="1" applyBorder="1" applyProtection="1"/>
    <xf numFmtId="0" fontId="2" fillId="0" borderId="17" xfId="0" applyFont="1" applyBorder="1" applyProtection="1"/>
    <xf numFmtId="0" fontId="2" fillId="0" borderId="1" xfId="0" applyFont="1" applyBorder="1" applyProtection="1"/>
    <xf numFmtId="166" fontId="2" fillId="0" borderId="1" xfId="0" applyNumberFormat="1" applyFont="1" applyBorder="1" applyProtection="1"/>
    <xf numFmtId="1" fontId="0" fillId="0" borderId="12" xfId="0" applyNumberFormat="1" applyBorder="1" applyProtection="1"/>
    <xf numFmtId="0" fontId="2" fillId="0" borderId="24" xfId="0" applyFont="1" applyBorder="1" applyProtection="1"/>
    <xf numFmtId="0" fontId="2" fillId="0" borderId="23" xfId="0" applyFont="1" applyBorder="1" applyProtection="1"/>
    <xf numFmtId="0" fontId="2" fillId="0" borderId="5" xfId="0" applyFont="1" applyBorder="1" applyProtection="1"/>
    <xf numFmtId="0" fontId="0" fillId="0" borderId="24" xfId="0" applyBorder="1" applyProtection="1"/>
    <xf numFmtId="164" fontId="0" fillId="0" borderId="11" xfId="0" applyNumberFormat="1" applyBorder="1" applyProtection="1"/>
    <xf numFmtId="166" fontId="2" fillId="0" borderId="11" xfId="0" applyNumberFormat="1" applyFont="1" applyBorder="1" applyProtection="1"/>
    <xf numFmtId="0" fontId="0" fillId="0" borderId="12" xfId="0" applyBorder="1" applyProtection="1"/>
    <xf numFmtId="0" fontId="0" fillId="0" borderId="26" xfId="0" applyBorder="1" applyProtection="1"/>
    <xf numFmtId="166" fontId="2" fillId="0" borderId="9" xfId="0" applyNumberFormat="1" applyFont="1" applyBorder="1" applyProtection="1"/>
    <xf numFmtId="0" fontId="0" fillId="0" borderId="10" xfId="0" applyBorder="1" applyProtection="1"/>
    <xf numFmtId="164" fontId="0" fillId="0" borderId="0" xfId="0" applyNumberFormat="1" applyProtection="1"/>
    <xf numFmtId="0" fontId="3" fillId="5" borderId="38" xfId="0" applyFont="1" applyFill="1" applyBorder="1" applyAlignment="1" applyProtection="1">
      <alignment vertical="center" wrapText="1"/>
      <protection locked="0"/>
    </xf>
    <xf numFmtId="0" fontId="0" fillId="5" borderId="1" xfId="0" applyFill="1" applyBorder="1" applyAlignment="1" applyProtection="1">
      <alignment horizontal="center" vertical="center"/>
      <protection locked="0"/>
    </xf>
    <xf numFmtId="0" fontId="7" fillId="6" borderId="15" xfId="0" applyFont="1" applyFill="1" applyBorder="1" applyAlignment="1" applyProtection="1">
      <alignment wrapText="1"/>
    </xf>
    <xf numFmtId="0" fontId="7" fillId="6" borderId="17" xfId="0" applyFont="1" applyFill="1" applyBorder="1" applyAlignment="1" applyProtection="1">
      <alignment wrapText="1"/>
    </xf>
    <xf numFmtId="0" fontId="9" fillId="5" borderId="1" xfId="0" applyFont="1" applyFill="1" applyBorder="1" applyAlignment="1" applyProtection="1">
      <alignment horizontal="left"/>
      <protection locked="0"/>
    </xf>
    <xf numFmtId="0" fontId="7" fillId="2" borderId="1" xfId="0" applyFont="1" applyFill="1" applyBorder="1" applyAlignment="1" applyProtection="1">
      <alignment horizontal="left" vertical="center"/>
    </xf>
    <xf numFmtId="0" fontId="7" fillId="2" borderId="15" xfId="0" applyFont="1" applyFill="1" applyBorder="1" applyAlignment="1" applyProtection="1">
      <alignment horizontal="left" vertical="center"/>
    </xf>
    <xf numFmtId="0" fontId="7" fillId="2" borderId="16" xfId="0" applyFont="1" applyFill="1" applyBorder="1" applyAlignment="1" applyProtection="1">
      <alignment horizontal="left" vertical="center"/>
    </xf>
    <xf numFmtId="0" fontId="7" fillId="2" borderId="17" xfId="0" applyFont="1" applyFill="1" applyBorder="1" applyAlignment="1" applyProtection="1">
      <alignment horizontal="left" vertical="center"/>
    </xf>
    <xf numFmtId="0" fontId="8" fillId="5" borderId="1" xfId="0" applyFont="1" applyFill="1" applyBorder="1" applyAlignment="1" applyProtection="1">
      <alignment horizontal="center" vertical="center"/>
      <protection locked="0"/>
    </xf>
    <xf numFmtId="0" fontId="4" fillId="7" borderId="4" xfId="0" applyFont="1" applyFill="1" applyBorder="1" applyAlignment="1" applyProtection="1">
      <alignment vertical="center" wrapText="1"/>
    </xf>
    <xf numFmtId="0" fontId="2" fillId="7" borderId="4" xfId="0" applyFont="1" applyFill="1" applyBorder="1" applyAlignment="1" applyProtection="1">
      <alignment vertical="center" wrapText="1"/>
    </xf>
    <xf numFmtId="0" fontId="3" fillId="5" borderId="1" xfId="0" applyFont="1" applyFill="1" applyBorder="1" applyAlignment="1" applyProtection="1">
      <alignment vertical="center" wrapText="1"/>
      <protection locked="0"/>
    </xf>
    <xf numFmtId="0" fontId="0" fillId="5" borderId="1" xfId="0" applyFill="1" applyBorder="1" applyAlignment="1" applyProtection="1">
      <alignment vertical="center" wrapText="1"/>
      <protection locked="0"/>
    </xf>
    <xf numFmtId="0" fontId="3" fillId="5" borderId="9" xfId="0" applyFont="1" applyFill="1" applyBorder="1" applyAlignment="1" applyProtection="1">
      <alignment vertical="center" wrapText="1"/>
      <protection locked="0"/>
    </xf>
    <xf numFmtId="0" fontId="0" fillId="5" borderId="9" xfId="0" applyFill="1" applyBorder="1" applyAlignment="1" applyProtection="1">
      <alignment vertical="center" wrapText="1"/>
      <protection locked="0"/>
    </xf>
    <xf numFmtId="0" fontId="0" fillId="0" borderId="0" xfId="0" applyAlignment="1" applyProtection="1">
      <alignment wrapText="1"/>
    </xf>
    <xf numFmtId="0" fontId="0" fillId="0" borderId="0" xfId="0" applyAlignment="1" applyProtection="1"/>
    <xf numFmtId="0" fontId="0" fillId="0" borderId="0" xfId="0" applyAlignment="1">
      <alignment wrapText="1"/>
    </xf>
    <xf numFmtId="0" fontId="0" fillId="0" borderId="0" xfId="0" applyAlignment="1"/>
    <xf numFmtId="0" fontId="0" fillId="5" borderId="6" xfId="0" applyFill="1" applyBorder="1" applyProtection="1">
      <protection locked="0"/>
    </xf>
    <xf numFmtId="0" fontId="0" fillId="5" borderId="8" xfId="0" applyFill="1" applyBorder="1" applyProtection="1">
      <protection locked="0"/>
    </xf>
    <xf numFmtId="0" fontId="1" fillId="5" borderId="0" xfId="0" applyFont="1" applyFill="1" applyProtection="1">
      <protection locked="0"/>
    </xf>
    <xf numFmtId="0" fontId="0" fillId="5" borderId="11" xfId="0" applyFill="1" applyBorder="1" applyProtection="1">
      <protection locked="0"/>
    </xf>
    <xf numFmtId="0" fontId="0" fillId="5" borderId="9" xfId="0" applyFill="1" applyBorder="1" applyProtection="1">
      <protection locked="0"/>
    </xf>
    <xf numFmtId="164" fontId="2" fillId="0" borderId="0" xfId="0" applyNumberFormat="1" applyFont="1" applyBorder="1" applyProtection="1"/>
  </cellXfs>
  <cellStyles count="2">
    <cellStyle name="Komma" xfId="1" builtinId="3"/>
    <cellStyle name="Standard"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F41E2-70C5-45E7-AF5C-B1B551814FE5}">
  <dimension ref="A4"/>
  <sheetViews>
    <sheetView showGridLines="0" tabSelected="1" zoomScale="130" zoomScaleNormal="130" workbookViewId="0">
      <selection activeCell="A4" sqref="A4"/>
    </sheetView>
  </sheetViews>
  <sheetFormatPr baseColWidth="10" defaultColWidth="11.44140625" defaultRowHeight="13.2" x14ac:dyDescent="0.25"/>
  <cols>
    <col min="1" max="1" width="125.6640625" customWidth="1"/>
  </cols>
  <sheetData>
    <row r="4" spans="1:1" ht="354.6" customHeight="1" x14ac:dyDescent="0.25">
      <c r="A4" s="26" t="s">
        <v>99</v>
      </c>
    </row>
  </sheetData>
  <sheetProtection algorithmName="SHA-512" hashValue="aXTVon4AHHLcmQNuPD7waDWmPHkou7Cxk9laYIIRCEI5349vlkkxXzULfA7qudHqVSt7IjuU9p55rztH5bBKlQ==" saltValue="3UdyJD4eUpF+J4N5MsWEQA==" spinCount="100000" sheet="1" objects="1" scenarios="1"/>
  <pageMargins left="0.7" right="0.7" top="0.78740157499999996" bottom="0.78740157499999996" header="0.3" footer="0.3"/>
  <pageSetup paperSize="9" orientation="portrait"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1F4B3-EEA4-4862-93FF-E0B92D5DBB9F}">
  <sheetPr>
    <pageSetUpPr fitToPage="1"/>
  </sheetPr>
  <dimension ref="A1:O33"/>
  <sheetViews>
    <sheetView showGridLines="0" workbookViewId="0">
      <selection activeCell="B3" sqref="B3:C3"/>
    </sheetView>
  </sheetViews>
  <sheetFormatPr baseColWidth="10" defaultColWidth="11.44140625" defaultRowHeight="13.2" x14ac:dyDescent="0.25"/>
  <cols>
    <col min="1" max="1" width="3.5546875" style="71" bestFit="1" customWidth="1"/>
    <col min="2" max="2" width="52.33203125" style="71" customWidth="1"/>
    <col min="3" max="3" width="10.5546875" style="71" bestFit="1" customWidth="1"/>
    <col min="4" max="4" width="10.44140625" style="71" customWidth="1"/>
    <col min="5" max="5" width="22.77734375" style="71" customWidth="1"/>
    <col min="6" max="8" width="10.109375" style="71" customWidth="1"/>
    <col min="9" max="9" width="11.44140625" style="71"/>
    <col min="10" max="10" width="12.109375" style="71" bestFit="1" customWidth="1"/>
    <col min="11" max="16384" width="11.44140625" style="71"/>
  </cols>
  <sheetData>
    <row r="1" spans="1:15" x14ac:dyDescent="0.25">
      <c r="G1" s="72"/>
      <c r="H1" s="72"/>
      <c r="I1" s="72"/>
      <c r="J1" s="72"/>
      <c r="K1" s="72"/>
      <c r="L1" s="72"/>
      <c r="M1" s="72"/>
      <c r="N1" s="72"/>
      <c r="O1" s="72"/>
    </row>
    <row r="2" spans="1:15" s="73" customFormat="1" ht="30" customHeight="1" x14ac:dyDescent="0.25">
      <c r="B2" s="167" t="s">
        <v>89</v>
      </c>
      <c r="C2" s="168"/>
    </row>
    <row r="3" spans="1:15" s="74" customFormat="1" ht="45" customHeight="1" x14ac:dyDescent="0.25">
      <c r="B3" s="169"/>
      <c r="C3" s="169"/>
    </row>
    <row r="4" spans="1:15" x14ac:dyDescent="0.25">
      <c r="G4" s="72"/>
      <c r="H4" s="72"/>
      <c r="I4" s="72"/>
      <c r="J4" s="72"/>
      <c r="K4" s="72"/>
      <c r="L4" s="72"/>
      <c r="M4" s="72"/>
      <c r="N4" s="72"/>
      <c r="O4" s="72"/>
    </row>
    <row r="5" spans="1:15" ht="13.8" thickBot="1" x14ac:dyDescent="0.3">
      <c r="G5" s="72"/>
      <c r="H5" s="72"/>
      <c r="I5" s="72"/>
      <c r="J5" s="72"/>
      <c r="K5" s="72"/>
      <c r="L5" s="72"/>
      <c r="M5" s="72"/>
      <c r="N5" s="72"/>
      <c r="O5" s="72"/>
    </row>
    <row r="6" spans="1:15" ht="28.2" thickBot="1" x14ac:dyDescent="0.3">
      <c r="A6" s="75" t="s">
        <v>0</v>
      </c>
      <c r="B6" s="76" t="s">
        <v>1</v>
      </c>
      <c r="C6" s="76" t="s">
        <v>2</v>
      </c>
      <c r="D6" s="76" t="s">
        <v>98</v>
      </c>
      <c r="E6" s="76" t="s">
        <v>97</v>
      </c>
      <c r="F6" s="77"/>
      <c r="G6" s="77"/>
      <c r="H6" s="77"/>
      <c r="I6" s="72"/>
      <c r="J6" s="72"/>
      <c r="K6" s="72"/>
      <c r="L6" s="72"/>
      <c r="M6" s="72"/>
      <c r="N6" s="72"/>
      <c r="O6" s="72"/>
    </row>
    <row r="7" spans="1:15" ht="14.4" thickBot="1" x14ac:dyDescent="0.3">
      <c r="A7" s="78">
        <v>1</v>
      </c>
      <c r="B7" s="78" t="s">
        <v>81</v>
      </c>
      <c r="C7" s="78" t="s">
        <v>3</v>
      </c>
      <c r="D7" s="79">
        <f>'Projekt 1'!F$2+'Projekt 1'!F$26+'Projekt 1'!F$40+'Projekt 1'!F$41</f>
        <v>360</v>
      </c>
      <c r="E7" s="80">
        <f>'Projekt 1'!H$3</f>
        <v>0</v>
      </c>
      <c r="F7" s="81"/>
      <c r="G7" s="81"/>
      <c r="H7" s="81"/>
      <c r="I7" s="72"/>
      <c r="J7" s="72"/>
      <c r="K7" s="72"/>
      <c r="L7" s="72"/>
      <c r="M7" s="72"/>
      <c r="N7" s="72"/>
      <c r="O7" s="72"/>
    </row>
    <row r="8" spans="1:15" ht="14.4" thickBot="1" x14ac:dyDescent="0.3">
      <c r="A8" s="78">
        <v>2</v>
      </c>
      <c r="B8" s="78" t="s">
        <v>4</v>
      </c>
      <c r="C8" s="78" t="s">
        <v>5</v>
      </c>
      <c r="D8" s="79">
        <f>'Projekt 2'!F$2+'Projekt 2'!F$26+'Projekt 2'!F$40+'Projekt 2'!F$41</f>
        <v>120</v>
      </c>
      <c r="E8" s="80">
        <f>'Projekt 2'!H$3</f>
        <v>0</v>
      </c>
      <c r="F8" s="81"/>
      <c r="G8" s="81"/>
      <c r="H8" s="81"/>
      <c r="I8" s="72"/>
      <c r="J8" s="72"/>
      <c r="K8" s="72"/>
      <c r="L8" s="72"/>
      <c r="M8" s="72"/>
      <c r="N8" s="72"/>
      <c r="O8" s="72"/>
    </row>
    <row r="9" spans="1:15" ht="14.4" thickBot="1" x14ac:dyDescent="0.3">
      <c r="A9" s="78">
        <v>3</v>
      </c>
      <c r="B9" s="78" t="s">
        <v>6</v>
      </c>
      <c r="C9" s="78" t="s">
        <v>5</v>
      </c>
      <c r="D9" s="79">
        <f>'Projekt 3'!F$2+'Projekt 3'!F$26+'Projekt 3'!F$40+'Projekt 3'!F$41</f>
        <v>320</v>
      </c>
      <c r="E9" s="80">
        <f>'Projekt 3'!H$3</f>
        <v>0</v>
      </c>
      <c r="F9" s="81"/>
      <c r="G9" s="81"/>
      <c r="H9" s="81"/>
      <c r="I9" s="72"/>
      <c r="J9" s="72"/>
      <c r="K9" s="72"/>
      <c r="L9" s="72"/>
      <c r="M9" s="72"/>
      <c r="N9" s="72"/>
      <c r="O9" s="72"/>
    </row>
    <row r="10" spans="1:15" ht="14.4" thickBot="1" x14ac:dyDescent="0.3">
      <c r="A10" s="78">
        <v>4</v>
      </c>
      <c r="B10" s="78" t="s">
        <v>82</v>
      </c>
      <c r="C10" s="78" t="s">
        <v>7</v>
      </c>
      <c r="D10" s="79">
        <f>'Projekt 4'!F$2+'Projekt 4'!F$26+'Projekt 4'!F$40+'Projekt 4'!F$41</f>
        <v>70</v>
      </c>
      <c r="E10" s="80">
        <f>'Projekt 4'!H$3</f>
        <v>0</v>
      </c>
      <c r="F10" s="81"/>
      <c r="G10" s="81"/>
      <c r="H10" s="81"/>
      <c r="I10" s="72"/>
      <c r="J10" s="72"/>
      <c r="K10" s="72"/>
      <c r="L10" s="72"/>
      <c r="M10" s="72"/>
      <c r="N10" s="72"/>
      <c r="O10" s="72"/>
    </row>
    <row r="11" spans="1:15" ht="14.4" thickBot="1" x14ac:dyDescent="0.3">
      <c r="A11" s="78">
        <v>5</v>
      </c>
      <c r="B11" s="78" t="s">
        <v>83</v>
      </c>
      <c r="C11" s="78" t="s">
        <v>8</v>
      </c>
      <c r="D11" s="79">
        <f>'Projekt 5'!F$2+'Projekt 5'!F$26+'Projekt 5'!F$40+'Projekt 5'!F$41</f>
        <v>105</v>
      </c>
      <c r="E11" s="80">
        <f>'Projekt 5'!H$3</f>
        <v>0</v>
      </c>
      <c r="F11" s="81"/>
      <c r="G11" s="81"/>
      <c r="H11" s="81"/>
      <c r="I11" s="72"/>
      <c r="J11" s="72"/>
      <c r="K11" s="72"/>
      <c r="L11" s="72"/>
      <c r="M11" s="72"/>
      <c r="N11" s="72"/>
      <c r="O11" s="72"/>
    </row>
    <row r="12" spans="1:15" ht="14.4" thickBot="1" x14ac:dyDescent="0.3">
      <c r="A12" s="78">
        <v>6</v>
      </c>
      <c r="B12" s="78" t="s">
        <v>84</v>
      </c>
      <c r="C12" s="78" t="s">
        <v>3</v>
      </c>
      <c r="D12" s="79">
        <f>'Projekt 6'!F$2+'Projekt 6'!F$26+'Projekt 6'!F$40+'Projekt 6'!F$41</f>
        <v>515</v>
      </c>
      <c r="E12" s="80">
        <f>'Projekt 6'!H$3</f>
        <v>0</v>
      </c>
      <c r="F12" s="81"/>
      <c r="G12" s="81"/>
      <c r="H12" s="81"/>
      <c r="I12" s="72"/>
      <c r="J12" s="72"/>
      <c r="K12" s="72"/>
      <c r="L12" s="72"/>
      <c r="M12" s="72"/>
      <c r="N12" s="72"/>
      <c r="O12" s="72"/>
    </row>
    <row r="13" spans="1:15" ht="14.4" thickBot="1" x14ac:dyDescent="0.3">
      <c r="A13" s="78">
        <v>7</v>
      </c>
      <c r="B13" s="78" t="s">
        <v>85</v>
      </c>
      <c r="C13" s="78" t="s">
        <v>9</v>
      </c>
      <c r="D13" s="79">
        <f>'Projekt 7'!F$2+'Projekt 7'!F$26+'Projekt 7'!F$40+'Projekt 7'!F$41</f>
        <v>170</v>
      </c>
      <c r="E13" s="80">
        <f>'Projekt 7'!H$3</f>
        <v>0</v>
      </c>
      <c r="F13" s="81"/>
      <c r="G13" s="81"/>
      <c r="H13" s="81"/>
      <c r="I13" s="72"/>
      <c r="J13" s="72"/>
      <c r="K13" s="72"/>
      <c r="L13" s="72"/>
      <c r="M13" s="72"/>
      <c r="N13" s="72"/>
      <c r="O13" s="72"/>
    </row>
    <row r="14" spans="1:15" ht="28.2" thickBot="1" x14ac:dyDescent="0.3">
      <c r="A14" s="78">
        <v>8</v>
      </c>
      <c r="B14" s="78" t="s">
        <v>10</v>
      </c>
      <c r="C14" s="78" t="s">
        <v>11</v>
      </c>
      <c r="D14" s="79">
        <f>'Projekt 8'!F$2+'Projekt 8'!F$26+'Projekt 8'!F$40+'Projekt 8'!F$41</f>
        <v>120</v>
      </c>
      <c r="E14" s="80">
        <f>'Projekt 8'!H$3</f>
        <v>0</v>
      </c>
      <c r="F14" s="81"/>
      <c r="G14" s="81"/>
      <c r="H14" s="81"/>
      <c r="I14" s="72"/>
      <c r="J14" s="72"/>
      <c r="K14" s="72"/>
      <c r="L14" s="72"/>
      <c r="M14" s="72"/>
      <c r="N14" s="72"/>
      <c r="O14" s="72"/>
    </row>
    <row r="15" spans="1:15" ht="14.4" thickBot="1" x14ac:dyDescent="0.3">
      <c r="A15" s="78">
        <v>9</v>
      </c>
      <c r="B15" s="78" t="s">
        <v>12</v>
      </c>
      <c r="C15" s="78" t="s">
        <v>8</v>
      </c>
      <c r="D15" s="79">
        <f>'Projekt 9'!F$2+'Projekt 9'!F$26+'Projekt 9'!F$40+'Projekt 9'!F$41</f>
        <v>60</v>
      </c>
      <c r="E15" s="80">
        <f>'Projekt 9'!H$3</f>
        <v>0</v>
      </c>
      <c r="F15" s="81"/>
      <c r="G15" s="81"/>
      <c r="H15" s="81"/>
      <c r="I15" s="72"/>
      <c r="J15" s="72"/>
      <c r="K15" s="72"/>
      <c r="L15" s="72"/>
      <c r="M15" s="72"/>
      <c r="N15" s="72"/>
      <c r="O15" s="72"/>
    </row>
    <row r="16" spans="1:15" ht="14.4" thickBot="1" x14ac:dyDescent="0.3">
      <c r="A16" s="78">
        <v>10</v>
      </c>
      <c r="B16" s="78" t="s">
        <v>13</v>
      </c>
      <c r="C16" s="78" t="s">
        <v>8</v>
      </c>
      <c r="D16" s="79">
        <f>'Projekt 10'!F$2+'Projekt 10'!F$26+'Projekt 10'!F$40+'Projekt 10'!F$41</f>
        <v>170</v>
      </c>
      <c r="E16" s="80">
        <f>'Projekt 10'!H$3</f>
        <v>0</v>
      </c>
      <c r="F16" s="81"/>
      <c r="G16" s="81"/>
      <c r="H16" s="81"/>
      <c r="I16" s="72"/>
      <c r="J16" s="72"/>
      <c r="K16" s="72"/>
      <c r="L16" s="72"/>
      <c r="M16" s="72"/>
      <c r="N16" s="72"/>
      <c r="O16" s="72"/>
    </row>
    <row r="17" spans="2:15" x14ac:dyDescent="0.25">
      <c r="C17" s="82"/>
      <c r="D17" s="83"/>
      <c r="E17" s="84"/>
      <c r="G17" s="72"/>
      <c r="H17" s="72"/>
      <c r="I17" s="72"/>
      <c r="J17" s="72"/>
      <c r="K17" s="72"/>
      <c r="L17" s="72"/>
      <c r="M17" s="72"/>
      <c r="N17" s="72"/>
      <c r="O17" s="72"/>
    </row>
    <row r="18" spans="2:15" ht="18" thickBot="1" x14ac:dyDescent="0.3">
      <c r="C18" s="85" t="s">
        <v>86</v>
      </c>
      <c r="D18" s="86">
        <f>SUM(D7:D16)</f>
        <v>2010</v>
      </c>
      <c r="E18" s="87">
        <f>SUM(E7:E16)</f>
        <v>0</v>
      </c>
      <c r="F18" s="88"/>
      <c r="G18" s="89"/>
      <c r="H18" s="72"/>
      <c r="I18" s="72"/>
      <c r="J18" s="90"/>
      <c r="K18" s="72"/>
      <c r="L18" s="72"/>
      <c r="M18" s="72"/>
      <c r="N18" s="72"/>
      <c r="O18" s="72"/>
    </row>
    <row r="19" spans="2:15" ht="14.4" thickBot="1" x14ac:dyDescent="0.3">
      <c r="C19" s="89"/>
      <c r="D19" s="89"/>
      <c r="E19" s="89"/>
      <c r="F19" s="89"/>
      <c r="G19" s="89"/>
      <c r="H19" s="72"/>
      <c r="I19" s="72"/>
      <c r="J19" s="72"/>
      <c r="K19" s="72"/>
      <c r="L19" s="72"/>
      <c r="M19" s="72"/>
      <c r="N19" s="72"/>
      <c r="O19" s="72"/>
    </row>
    <row r="20" spans="2:15" ht="27.6" x14ac:dyDescent="0.25">
      <c r="B20" s="91" t="s">
        <v>94</v>
      </c>
      <c r="C20" s="175" t="s">
        <v>96</v>
      </c>
      <c r="D20" s="176"/>
      <c r="E20" s="92" t="s">
        <v>95</v>
      </c>
      <c r="F20" s="89"/>
      <c r="G20" s="89"/>
      <c r="H20" s="72"/>
      <c r="I20" s="72"/>
      <c r="J20" s="72"/>
      <c r="K20" s="72"/>
      <c r="L20" s="72"/>
      <c r="M20" s="72"/>
      <c r="N20" s="72"/>
      <c r="O20" s="72"/>
    </row>
    <row r="21" spans="2:15" ht="13.8" x14ac:dyDescent="0.25">
      <c r="B21" s="185"/>
      <c r="C21" s="177"/>
      <c r="D21" s="178"/>
      <c r="E21" s="96"/>
      <c r="F21" s="89"/>
      <c r="G21" s="89"/>
      <c r="H21" s="72"/>
      <c r="I21" s="72"/>
      <c r="J21" s="72"/>
      <c r="K21" s="72"/>
      <c r="L21" s="72"/>
      <c r="M21" s="72"/>
      <c r="N21" s="72"/>
      <c r="O21" s="72"/>
    </row>
    <row r="22" spans="2:15" ht="13.8" x14ac:dyDescent="0.25">
      <c r="B22" s="185"/>
      <c r="C22" s="177"/>
      <c r="D22" s="178"/>
      <c r="E22" s="96"/>
      <c r="F22" s="89"/>
      <c r="G22" s="89"/>
      <c r="H22" s="72"/>
      <c r="I22" s="72"/>
      <c r="J22" s="72"/>
      <c r="K22" s="72"/>
      <c r="L22" s="72"/>
      <c r="M22" s="72"/>
      <c r="N22" s="72"/>
      <c r="O22" s="72"/>
    </row>
    <row r="23" spans="2:15" ht="13.8" x14ac:dyDescent="0.25">
      <c r="B23" s="185"/>
      <c r="C23" s="177"/>
      <c r="D23" s="178"/>
      <c r="E23" s="165"/>
      <c r="F23" s="89"/>
      <c r="G23" s="89"/>
      <c r="H23" s="72"/>
      <c r="I23" s="72"/>
      <c r="J23" s="72"/>
      <c r="K23" s="72"/>
      <c r="L23" s="72"/>
      <c r="M23" s="72"/>
      <c r="N23" s="72"/>
      <c r="O23" s="72"/>
    </row>
    <row r="24" spans="2:15" ht="13.8" x14ac:dyDescent="0.25">
      <c r="B24" s="185"/>
      <c r="C24" s="177"/>
      <c r="D24" s="178"/>
      <c r="E24" s="165"/>
      <c r="F24" s="89"/>
      <c r="G24" s="89"/>
      <c r="H24" s="72"/>
      <c r="I24" s="72"/>
      <c r="J24" s="72"/>
      <c r="K24" s="72"/>
      <c r="L24" s="72"/>
      <c r="M24" s="72"/>
      <c r="N24" s="72"/>
      <c r="O24" s="72"/>
    </row>
    <row r="25" spans="2:15" ht="13.8" x14ac:dyDescent="0.25">
      <c r="B25" s="185"/>
      <c r="C25" s="177"/>
      <c r="D25" s="178"/>
      <c r="E25" s="165"/>
      <c r="F25" s="89"/>
      <c r="G25" s="89"/>
      <c r="H25" s="72"/>
      <c r="I25" s="72"/>
      <c r="J25" s="72"/>
      <c r="K25" s="72"/>
      <c r="L25" s="72"/>
      <c r="M25" s="72"/>
      <c r="N25" s="72"/>
      <c r="O25" s="72"/>
    </row>
    <row r="26" spans="2:15" ht="14.4" thickBot="1" x14ac:dyDescent="0.3">
      <c r="B26" s="186"/>
      <c r="C26" s="179"/>
      <c r="D26" s="180"/>
      <c r="E26" s="97"/>
      <c r="F26" s="89"/>
      <c r="G26" s="89"/>
      <c r="H26" s="72"/>
      <c r="I26" s="72"/>
      <c r="J26" s="72"/>
      <c r="K26" s="72"/>
      <c r="L26" s="72"/>
      <c r="M26" s="72"/>
      <c r="N26" s="72"/>
      <c r="O26" s="72"/>
    </row>
    <row r="29" spans="2:15" s="93" customFormat="1" ht="18.75" customHeight="1" x14ac:dyDescent="0.25">
      <c r="B29" s="171" t="s">
        <v>87</v>
      </c>
      <c r="C29" s="172"/>
      <c r="D29" s="173"/>
    </row>
    <row r="30" spans="2:15" ht="40.049999999999997" customHeight="1" x14ac:dyDescent="0.25">
      <c r="B30" s="174"/>
      <c r="C30" s="174"/>
      <c r="D30" s="174"/>
    </row>
    <row r="31" spans="2:15" ht="5.0999999999999996" customHeight="1" x14ac:dyDescent="0.25">
      <c r="B31" s="94"/>
      <c r="C31" s="95"/>
      <c r="D31" s="93"/>
    </row>
    <row r="32" spans="2:15" s="93" customFormat="1" ht="30" customHeight="1" x14ac:dyDescent="0.25">
      <c r="B32" s="170" t="s">
        <v>88</v>
      </c>
      <c r="C32" s="170"/>
      <c r="D32" s="170"/>
    </row>
    <row r="33" spans="2:4" ht="40.049999999999997" customHeight="1" x14ac:dyDescent="0.25">
      <c r="B33" s="166"/>
      <c r="C33" s="166"/>
      <c r="D33" s="166"/>
    </row>
  </sheetData>
  <sheetProtection algorithmName="SHA-512" hashValue="chodpRCS8WoLEJECUvGqLmQiyeVPJt6IJvtjD0ebVXmr7//LtP0tn9y9SmfiLEmNugpfRvLYwNkRyOmefFu6IQ==" saltValue="SZsKBCQKxTYucLTGBoX6bw==" spinCount="100000" sheet="1" objects="1" scenarios="1"/>
  <mergeCells count="13">
    <mergeCell ref="B33:D33"/>
    <mergeCell ref="B2:C2"/>
    <mergeCell ref="B3:C3"/>
    <mergeCell ref="B32:D32"/>
    <mergeCell ref="B29:D29"/>
    <mergeCell ref="B30:D30"/>
    <mergeCell ref="C20:D20"/>
    <mergeCell ref="C21:D21"/>
    <mergeCell ref="C22:D22"/>
    <mergeCell ref="C26:D26"/>
    <mergeCell ref="C23:D23"/>
    <mergeCell ref="C24:D24"/>
    <mergeCell ref="C25:D25"/>
  </mergeCells>
  <pageMargins left="0.70866141732283472" right="0.70866141732283472" top="0.74803149606299213" bottom="0.74803149606299213" header="0.31496062992125984" footer="0.31496062992125984"/>
  <pageSetup paperSize="9" scale="89" orientation="portrait" r:id="rId1"/>
  <headerFooter>
    <oddHeader>&amp;L&amp;F&amp;C&amp;A&amp;R&amp;D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03BF1-A6F6-4E67-A5AA-DD2E872FA493}">
  <dimension ref="A1:I43"/>
  <sheetViews>
    <sheetView showGridLines="0" zoomScale="130" zoomScaleNormal="130" workbookViewId="0">
      <selection activeCell="G26" sqref="G26"/>
    </sheetView>
  </sheetViews>
  <sheetFormatPr baseColWidth="10" defaultColWidth="11.44140625" defaultRowHeight="13.2" x14ac:dyDescent="0.25"/>
  <cols>
    <col min="1" max="1" width="7.109375" style="71" bestFit="1" customWidth="1"/>
    <col min="2" max="2" width="51.44140625" style="71" customWidth="1"/>
    <col min="3" max="3" width="6.88671875" style="71" customWidth="1"/>
    <col min="4" max="4" width="6.44140625" style="71" customWidth="1"/>
    <col min="5" max="5" width="7.5546875" style="71" customWidth="1"/>
    <col min="6" max="7" width="11.44140625" style="71"/>
    <col min="8" max="9" width="19.77734375" style="71" customWidth="1"/>
    <col min="10" max="16384" width="11.44140625" style="71"/>
  </cols>
  <sheetData>
    <row r="1" spans="1:9" x14ac:dyDescent="0.25">
      <c r="F1" s="98" t="s">
        <v>90</v>
      </c>
      <c r="G1" s="71" t="s">
        <v>14</v>
      </c>
      <c r="H1" s="71" t="s">
        <v>92</v>
      </c>
    </row>
    <row r="2" spans="1:9" ht="27" x14ac:dyDescent="0.3">
      <c r="B2" s="99" t="s">
        <v>15</v>
      </c>
      <c r="C2" s="99"/>
      <c r="D2" s="99"/>
      <c r="E2" s="99"/>
      <c r="F2" s="187">
        <v>0</v>
      </c>
      <c r="G2" s="187">
        <v>0</v>
      </c>
      <c r="H2" s="100">
        <f>F2*G2</f>
        <v>0</v>
      </c>
      <c r="I2" s="101" t="s">
        <v>16</v>
      </c>
    </row>
    <row r="3" spans="1:9" ht="27" x14ac:dyDescent="0.3">
      <c r="B3" s="71" t="str">
        <f>'Gesamtpreis FBL-LE'!B7</f>
        <v>Leistungssteigerung Basel 1. Etappe</v>
      </c>
      <c r="H3" s="100">
        <f>H2+H26+H39</f>
        <v>0</v>
      </c>
      <c r="I3" s="101" t="s">
        <v>93</v>
      </c>
    </row>
    <row r="4" spans="1:9" x14ac:dyDescent="0.25">
      <c r="D4" s="181"/>
      <c r="E4" s="182"/>
    </row>
    <row r="5" spans="1:9" ht="13.8" thickBot="1" x14ac:dyDescent="0.3">
      <c r="A5" s="71" t="s">
        <v>17</v>
      </c>
      <c r="B5" s="71" t="s">
        <v>18</v>
      </c>
      <c r="C5" s="71" t="s">
        <v>19</v>
      </c>
      <c r="D5" s="181"/>
      <c r="E5" s="182"/>
      <c r="F5" s="71" t="s">
        <v>20</v>
      </c>
      <c r="G5" s="71" t="s">
        <v>14</v>
      </c>
      <c r="H5" s="71" t="s">
        <v>91</v>
      </c>
    </row>
    <row r="6" spans="1:9" x14ac:dyDescent="0.25">
      <c r="A6" s="71" t="s">
        <v>21</v>
      </c>
      <c r="B6" s="102" t="s">
        <v>22</v>
      </c>
      <c r="C6" s="103"/>
      <c r="D6" s="104"/>
      <c r="E6" s="105">
        <f>C7+C8+C9+C10</f>
        <v>9.090909090909087E-2</v>
      </c>
      <c r="F6" s="106"/>
      <c r="G6" s="106"/>
      <c r="H6" s="107">
        <f>SUM(H7:H10)</f>
        <v>0</v>
      </c>
    </row>
    <row r="7" spans="1:9" x14ac:dyDescent="0.25">
      <c r="A7" s="71" t="s">
        <v>23</v>
      </c>
      <c r="B7" s="108" t="s">
        <v>24</v>
      </c>
      <c r="C7" s="109">
        <v>3.8961038961038946E-2</v>
      </c>
      <c r="D7" s="110"/>
      <c r="E7" s="111"/>
      <c r="F7" s="112">
        <f>F$2*C7</f>
        <v>0</v>
      </c>
      <c r="G7" s="113">
        <f>+G$2</f>
        <v>0</v>
      </c>
      <c r="H7" s="114">
        <f>H$2*C7</f>
        <v>0</v>
      </c>
    </row>
    <row r="8" spans="1:9" x14ac:dyDescent="0.25">
      <c r="A8" s="71" t="s">
        <v>25</v>
      </c>
      <c r="B8" s="108" t="s">
        <v>26</v>
      </c>
      <c r="C8" s="109">
        <v>3.8961038961038946E-2</v>
      </c>
      <c r="D8" s="115"/>
      <c r="E8" s="116"/>
      <c r="F8" s="112">
        <f t="shared" ref="F8:F10" si="0">F$2*C8</f>
        <v>0</v>
      </c>
      <c r="G8" s="113">
        <f t="shared" ref="G8:G10" si="1">+G$2</f>
        <v>0</v>
      </c>
      <c r="H8" s="114">
        <f t="shared" ref="H8:H37" si="2">H$2*C8</f>
        <v>0</v>
      </c>
    </row>
    <row r="9" spans="1:9" x14ac:dyDescent="0.25">
      <c r="A9" s="71" t="s">
        <v>27</v>
      </c>
      <c r="B9" s="108" t="s">
        <v>28</v>
      </c>
      <c r="C9" s="109">
        <v>1.2987012987012983E-2</v>
      </c>
      <c r="D9" s="115"/>
      <c r="E9" s="116"/>
      <c r="F9" s="112">
        <f t="shared" si="0"/>
        <v>0</v>
      </c>
      <c r="G9" s="113">
        <f t="shared" si="1"/>
        <v>0</v>
      </c>
      <c r="H9" s="114">
        <f t="shared" si="2"/>
        <v>0</v>
      </c>
    </row>
    <row r="10" spans="1:9" ht="13.8" thickBot="1" x14ac:dyDescent="0.3">
      <c r="A10" s="71" t="s">
        <v>29</v>
      </c>
      <c r="B10" s="117" t="s">
        <v>30</v>
      </c>
      <c r="C10" s="118">
        <v>0</v>
      </c>
      <c r="D10" s="119"/>
      <c r="E10" s="120"/>
      <c r="F10" s="121">
        <f t="shared" si="0"/>
        <v>0</v>
      </c>
      <c r="G10" s="122">
        <f t="shared" si="1"/>
        <v>0</v>
      </c>
      <c r="H10" s="123">
        <f t="shared" si="2"/>
        <v>0</v>
      </c>
    </row>
    <row r="11" spans="1:9" s="72" customFormat="1" ht="13.8" thickBot="1" x14ac:dyDescent="0.3">
      <c r="B11" s="124"/>
      <c r="C11" s="125"/>
      <c r="D11" s="125"/>
      <c r="E11" s="125"/>
      <c r="F11" s="124"/>
      <c r="G11" s="124"/>
      <c r="H11" s="124"/>
    </row>
    <row r="12" spans="1:9" x14ac:dyDescent="0.25">
      <c r="A12" s="71" t="s">
        <v>31</v>
      </c>
      <c r="B12" s="102" t="s">
        <v>32</v>
      </c>
      <c r="C12" s="103"/>
      <c r="D12" s="104"/>
      <c r="E12" s="105">
        <f>C13+C14+C15+C16+C17</f>
        <v>0.24675324675324667</v>
      </c>
      <c r="F12" s="106"/>
      <c r="G12" s="106"/>
      <c r="H12" s="107">
        <f>SUM(H13:H17)</f>
        <v>0</v>
      </c>
    </row>
    <row r="13" spans="1:9" x14ac:dyDescent="0.25">
      <c r="A13" s="71" t="s">
        <v>33</v>
      </c>
      <c r="B13" s="108" t="s">
        <v>34</v>
      </c>
      <c r="C13" s="109">
        <v>5.1948051948051931E-2</v>
      </c>
      <c r="D13" s="110"/>
      <c r="E13" s="126"/>
      <c r="F13" s="112">
        <f t="shared" ref="F13:F17" si="3">F$2*C13</f>
        <v>0</v>
      </c>
      <c r="G13" s="113">
        <f>+G$2</f>
        <v>0</v>
      </c>
      <c r="H13" s="114">
        <f t="shared" si="2"/>
        <v>0</v>
      </c>
    </row>
    <row r="14" spans="1:9" ht="14.4" customHeight="1" x14ac:dyDescent="0.25">
      <c r="A14" s="71" t="s">
        <v>35</v>
      </c>
      <c r="B14" s="108" t="s">
        <v>36</v>
      </c>
      <c r="C14" s="109">
        <v>1.2987012987012983E-2</v>
      </c>
      <c r="D14" s="115"/>
      <c r="E14" s="127"/>
      <c r="F14" s="112">
        <f t="shared" si="3"/>
        <v>0</v>
      </c>
      <c r="G14" s="113">
        <f t="shared" ref="G14:G17" si="4">+G$2</f>
        <v>0</v>
      </c>
      <c r="H14" s="114">
        <f t="shared" si="2"/>
        <v>0</v>
      </c>
    </row>
    <row r="15" spans="1:9" x14ac:dyDescent="0.25">
      <c r="A15" s="71" t="s">
        <v>37</v>
      </c>
      <c r="B15" s="108" t="s">
        <v>38</v>
      </c>
      <c r="C15" s="109">
        <v>2.5974025974025965E-2</v>
      </c>
      <c r="D15" s="115"/>
      <c r="E15" s="127"/>
      <c r="F15" s="112">
        <f t="shared" si="3"/>
        <v>0</v>
      </c>
      <c r="G15" s="113">
        <f t="shared" si="4"/>
        <v>0</v>
      </c>
      <c r="H15" s="114">
        <f t="shared" si="2"/>
        <v>0</v>
      </c>
    </row>
    <row r="16" spans="1:9" x14ac:dyDescent="0.25">
      <c r="A16" s="71" t="s">
        <v>39</v>
      </c>
      <c r="B16" s="108" t="s">
        <v>40</v>
      </c>
      <c r="C16" s="109">
        <v>0.11688311688311684</v>
      </c>
      <c r="D16" s="115"/>
      <c r="E16" s="127"/>
      <c r="F16" s="112">
        <f t="shared" si="3"/>
        <v>0</v>
      </c>
      <c r="G16" s="113">
        <f t="shared" si="4"/>
        <v>0</v>
      </c>
      <c r="H16" s="114">
        <f t="shared" si="2"/>
        <v>0</v>
      </c>
    </row>
    <row r="17" spans="1:8" ht="13.8" thickBot="1" x14ac:dyDescent="0.3">
      <c r="A17" s="71" t="s">
        <v>41</v>
      </c>
      <c r="B17" s="117" t="s">
        <v>42</v>
      </c>
      <c r="C17" s="118">
        <v>3.8961038961038946E-2</v>
      </c>
      <c r="D17" s="119"/>
      <c r="E17" s="128"/>
      <c r="F17" s="121">
        <f t="shared" si="3"/>
        <v>0</v>
      </c>
      <c r="G17" s="122">
        <f t="shared" si="4"/>
        <v>0</v>
      </c>
      <c r="H17" s="123">
        <f t="shared" si="2"/>
        <v>0</v>
      </c>
    </row>
    <row r="18" spans="1:8" ht="13.8" thickBot="1" x14ac:dyDescent="0.3">
      <c r="A18" s="72"/>
      <c r="B18" s="72"/>
      <c r="C18" s="129"/>
      <c r="D18" s="129"/>
      <c r="E18" s="72"/>
      <c r="F18" s="72"/>
      <c r="G18" s="72"/>
      <c r="H18" s="130"/>
    </row>
    <row r="19" spans="1:8" x14ac:dyDescent="0.25">
      <c r="A19" s="131" t="s">
        <v>43</v>
      </c>
      <c r="B19" s="132" t="s">
        <v>44</v>
      </c>
      <c r="C19" s="133"/>
      <c r="D19" s="134"/>
      <c r="E19" s="135">
        <f>D20+D25</f>
        <v>0.24675324675324667</v>
      </c>
      <c r="F19" s="136"/>
      <c r="G19" s="136"/>
      <c r="H19" s="137">
        <f>H20+H25</f>
        <v>0</v>
      </c>
    </row>
    <row r="20" spans="1:8" x14ac:dyDescent="0.25">
      <c r="A20" s="71" t="s">
        <v>45</v>
      </c>
      <c r="B20" s="108" t="s">
        <v>46</v>
      </c>
      <c r="C20" s="109"/>
      <c r="D20" s="138">
        <f>C21+C22+C23</f>
        <v>0.14285714285714279</v>
      </c>
      <c r="E20" s="139"/>
      <c r="F20" s="113"/>
      <c r="G20" s="113"/>
      <c r="H20" s="140">
        <f>SUM(H21:H23)</f>
        <v>0</v>
      </c>
    </row>
    <row r="21" spans="1:8" x14ac:dyDescent="0.25">
      <c r="A21" s="71" t="s">
        <v>47</v>
      </c>
      <c r="B21" s="108" t="s">
        <v>48</v>
      </c>
      <c r="C21" s="109">
        <v>2.5974025974025965E-2</v>
      </c>
      <c r="D21" s="110"/>
      <c r="E21" s="126"/>
      <c r="F21" s="112">
        <f t="shared" ref="F21:F23" si="5">F$2*C21</f>
        <v>0</v>
      </c>
      <c r="G21" s="113">
        <f t="shared" ref="G21:G23" si="6">+G$2</f>
        <v>0</v>
      </c>
      <c r="H21" s="114">
        <f t="shared" si="2"/>
        <v>0</v>
      </c>
    </row>
    <row r="22" spans="1:8" x14ac:dyDescent="0.25">
      <c r="A22" s="71" t="s">
        <v>49</v>
      </c>
      <c r="B22" s="108" t="s">
        <v>50</v>
      </c>
      <c r="C22" s="109">
        <v>1.2987012987012983E-2</v>
      </c>
      <c r="D22" s="115"/>
      <c r="E22" s="127"/>
      <c r="F22" s="112">
        <f t="shared" si="5"/>
        <v>0</v>
      </c>
      <c r="G22" s="113">
        <f t="shared" si="6"/>
        <v>0</v>
      </c>
      <c r="H22" s="114">
        <f t="shared" si="2"/>
        <v>0</v>
      </c>
    </row>
    <row r="23" spans="1:8" x14ac:dyDescent="0.25">
      <c r="A23" s="71" t="s">
        <v>51</v>
      </c>
      <c r="B23" s="108" t="s">
        <v>52</v>
      </c>
      <c r="C23" s="109">
        <v>0.10389610389610386</v>
      </c>
      <c r="D23" s="141"/>
      <c r="E23" s="142"/>
      <c r="F23" s="112">
        <f t="shared" si="5"/>
        <v>0</v>
      </c>
      <c r="G23" s="113">
        <f t="shared" si="6"/>
        <v>0</v>
      </c>
      <c r="H23" s="114">
        <f t="shared" si="2"/>
        <v>0</v>
      </c>
    </row>
    <row r="24" spans="1:8" ht="6" customHeight="1" x14ac:dyDescent="0.25">
      <c r="B24" s="143"/>
      <c r="C24" s="144"/>
      <c r="D24" s="144"/>
      <c r="E24" s="145"/>
      <c r="F24" s="145"/>
      <c r="G24" s="145"/>
      <c r="H24" s="146"/>
    </row>
    <row r="25" spans="1:8" x14ac:dyDescent="0.25">
      <c r="A25" s="71" t="s">
        <v>53</v>
      </c>
      <c r="B25" s="147" t="s">
        <v>54</v>
      </c>
      <c r="C25" s="148"/>
      <c r="D25" s="149">
        <f>C27+C26</f>
        <v>0.10389610389610386</v>
      </c>
      <c r="E25" s="150"/>
      <c r="F25" s="151"/>
      <c r="G25" s="151"/>
      <c r="H25" s="140">
        <f>H26+H27</f>
        <v>0</v>
      </c>
    </row>
    <row r="26" spans="1:8" x14ac:dyDescent="0.25">
      <c r="A26" s="71" t="s">
        <v>55</v>
      </c>
      <c r="B26" s="108" t="s">
        <v>56</v>
      </c>
      <c r="C26" s="109"/>
      <c r="D26" s="110"/>
      <c r="E26" s="126"/>
      <c r="F26" s="152">
        <v>320</v>
      </c>
      <c r="G26" s="188">
        <v>0</v>
      </c>
      <c r="H26" s="153">
        <f>F26*G26</f>
        <v>0</v>
      </c>
    </row>
    <row r="27" spans="1:8" ht="13.8" thickBot="1" x14ac:dyDescent="0.3">
      <c r="A27" s="71" t="s">
        <v>57</v>
      </c>
      <c r="B27" s="117" t="s">
        <v>58</v>
      </c>
      <c r="C27" s="118">
        <v>0.10389610389610386</v>
      </c>
      <c r="D27" s="119"/>
      <c r="E27" s="128"/>
      <c r="F27" s="121">
        <f t="shared" ref="F27" si="7">F$2*C27</f>
        <v>0</v>
      </c>
      <c r="G27" s="122">
        <f t="shared" ref="G27" si="8">+G$2</f>
        <v>0</v>
      </c>
      <c r="H27" s="123">
        <f t="shared" si="2"/>
        <v>0</v>
      </c>
    </row>
    <row r="28" spans="1:8" s="72" customFormat="1" ht="13.8" thickBot="1" x14ac:dyDescent="0.3">
      <c r="C28" s="129"/>
      <c r="D28" s="129"/>
      <c r="H28" s="130"/>
    </row>
    <row r="29" spans="1:8" x14ac:dyDescent="0.25">
      <c r="A29" s="131" t="s">
        <v>59</v>
      </c>
      <c r="B29" s="102" t="s">
        <v>60</v>
      </c>
      <c r="C29" s="103"/>
      <c r="D29" s="104"/>
      <c r="E29" s="105">
        <f>C30+C31+C32</f>
        <v>0.33766233766233755</v>
      </c>
      <c r="F29" s="106"/>
      <c r="G29" s="106"/>
      <c r="H29" s="107">
        <f>H$2*E29</f>
        <v>0</v>
      </c>
    </row>
    <row r="30" spans="1:8" x14ac:dyDescent="0.25">
      <c r="A30" s="71" t="s">
        <v>61</v>
      </c>
      <c r="B30" s="108" t="s">
        <v>62</v>
      </c>
      <c r="C30" s="109">
        <v>2.5974025974025965E-2</v>
      </c>
      <c r="D30" s="110"/>
      <c r="E30" s="126"/>
      <c r="F30" s="112">
        <f t="shared" ref="F30:F32" si="9">F$2*C30</f>
        <v>0</v>
      </c>
      <c r="G30" s="113">
        <f t="shared" ref="G30:G32" si="10">+G$2</f>
        <v>0</v>
      </c>
      <c r="H30" s="114">
        <f t="shared" si="2"/>
        <v>0</v>
      </c>
    </row>
    <row r="31" spans="1:8" x14ac:dyDescent="0.25">
      <c r="A31" s="71" t="s">
        <v>63</v>
      </c>
      <c r="B31" s="108" t="s">
        <v>64</v>
      </c>
      <c r="C31" s="109">
        <v>0.22077922077922071</v>
      </c>
      <c r="D31" s="115"/>
      <c r="E31" s="127"/>
      <c r="F31" s="112">
        <f t="shared" si="9"/>
        <v>0</v>
      </c>
      <c r="G31" s="113">
        <f t="shared" si="10"/>
        <v>0</v>
      </c>
      <c r="H31" s="114">
        <f t="shared" si="2"/>
        <v>0</v>
      </c>
    </row>
    <row r="32" spans="1:8" ht="13.8" thickBot="1" x14ac:dyDescent="0.3">
      <c r="A32" s="71" t="s">
        <v>65</v>
      </c>
      <c r="B32" s="117" t="s">
        <v>66</v>
      </c>
      <c r="C32" s="118">
        <v>9.0909090909090884E-2</v>
      </c>
      <c r="D32" s="119"/>
      <c r="E32" s="128"/>
      <c r="F32" s="121">
        <f t="shared" si="9"/>
        <v>0</v>
      </c>
      <c r="G32" s="122">
        <f t="shared" si="10"/>
        <v>0</v>
      </c>
      <c r="H32" s="123">
        <f t="shared" si="2"/>
        <v>0</v>
      </c>
    </row>
    <row r="33" spans="1:9" s="72" customFormat="1" ht="13.8" thickBot="1" x14ac:dyDescent="0.3">
      <c r="C33" s="129"/>
      <c r="D33" s="129"/>
      <c r="H33" s="130"/>
    </row>
    <row r="34" spans="1:9" x14ac:dyDescent="0.25">
      <c r="A34" s="131" t="s">
        <v>67</v>
      </c>
      <c r="B34" s="102" t="s">
        <v>68</v>
      </c>
      <c r="C34" s="103"/>
      <c r="D34" s="104"/>
      <c r="E34" s="105">
        <f>C35+C36+C37</f>
        <v>7.7922077922077893E-2</v>
      </c>
      <c r="F34" s="106"/>
      <c r="G34" s="106"/>
      <c r="H34" s="107">
        <f>H$2*E34</f>
        <v>0</v>
      </c>
    </row>
    <row r="35" spans="1:9" x14ac:dyDescent="0.25">
      <c r="A35" s="71" t="s">
        <v>69</v>
      </c>
      <c r="B35" s="108" t="s">
        <v>70</v>
      </c>
      <c r="C35" s="109">
        <v>3.8961038961038946E-2</v>
      </c>
      <c r="D35" s="110"/>
      <c r="E35" s="126"/>
      <c r="F35" s="112">
        <f t="shared" ref="F35:F37" si="11">F$2*C35</f>
        <v>0</v>
      </c>
      <c r="G35" s="113">
        <f t="shared" ref="G35:G37" si="12">+G$2</f>
        <v>0</v>
      </c>
      <c r="H35" s="114">
        <f t="shared" si="2"/>
        <v>0</v>
      </c>
    </row>
    <row r="36" spans="1:9" x14ac:dyDescent="0.25">
      <c r="A36" s="71" t="s">
        <v>71</v>
      </c>
      <c r="B36" s="108" t="s">
        <v>72</v>
      </c>
      <c r="C36" s="109">
        <v>1.2987012987012983E-2</v>
      </c>
      <c r="D36" s="115"/>
      <c r="E36" s="127"/>
      <c r="F36" s="112">
        <f t="shared" si="11"/>
        <v>0</v>
      </c>
      <c r="G36" s="113">
        <f t="shared" si="12"/>
        <v>0</v>
      </c>
      <c r="H36" s="114">
        <f t="shared" si="2"/>
        <v>0</v>
      </c>
    </row>
    <row r="37" spans="1:9" ht="13.8" thickBot="1" x14ac:dyDescent="0.3">
      <c r="A37" s="71" t="s">
        <v>73</v>
      </c>
      <c r="B37" s="117" t="s">
        <v>74</v>
      </c>
      <c r="C37" s="118">
        <v>2.5974025974025965E-2</v>
      </c>
      <c r="D37" s="119"/>
      <c r="E37" s="128"/>
      <c r="F37" s="121">
        <f t="shared" si="11"/>
        <v>0</v>
      </c>
      <c r="G37" s="122">
        <f t="shared" si="12"/>
        <v>0</v>
      </c>
      <c r="H37" s="123">
        <f t="shared" si="2"/>
        <v>0</v>
      </c>
    </row>
    <row r="38" spans="1:9" ht="13.8" thickBot="1" x14ac:dyDescent="0.3">
      <c r="A38" s="72"/>
      <c r="B38" s="72"/>
      <c r="C38" s="129"/>
      <c r="D38" s="129"/>
      <c r="E38" s="72"/>
      <c r="F38" s="72"/>
      <c r="G38" s="72"/>
      <c r="H38" s="72"/>
      <c r="I38" s="72"/>
    </row>
    <row r="39" spans="1:9" x14ac:dyDescent="0.25">
      <c r="A39" s="154" t="s">
        <v>75</v>
      </c>
      <c r="B39" s="155" t="s">
        <v>76</v>
      </c>
      <c r="C39" s="103"/>
      <c r="D39" s="104"/>
      <c r="E39" s="105"/>
      <c r="F39" s="106"/>
      <c r="G39" s="106"/>
      <c r="H39" s="156">
        <f>SUM(H40:H41)</f>
        <v>0</v>
      </c>
    </row>
    <row r="40" spans="1:9" x14ac:dyDescent="0.25">
      <c r="A40" s="157" t="s">
        <v>77</v>
      </c>
      <c r="B40" s="142" t="s">
        <v>78</v>
      </c>
      <c r="C40" s="158"/>
      <c r="D40" s="110"/>
      <c r="E40" s="126"/>
      <c r="F40" s="159">
        <v>20</v>
      </c>
      <c r="G40" s="188">
        <f>+G2</f>
        <v>0</v>
      </c>
      <c r="H40" s="160">
        <f>F40*G40</f>
        <v>0</v>
      </c>
    </row>
    <row r="41" spans="1:9" ht="13.8" thickBot="1" x14ac:dyDescent="0.3">
      <c r="A41" s="157" t="s">
        <v>79</v>
      </c>
      <c r="B41" s="161" t="s">
        <v>80</v>
      </c>
      <c r="C41" s="118"/>
      <c r="D41" s="119"/>
      <c r="E41" s="128"/>
      <c r="F41" s="162">
        <v>20</v>
      </c>
      <c r="G41" s="189">
        <f>+G2</f>
        <v>0</v>
      </c>
      <c r="H41" s="163">
        <f>G41*F41</f>
        <v>0</v>
      </c>
    </row>
    <row r="43" spans="1:9" x14ac:dyDescent="0.25">
      <c r="C43" s="164"/>
      <c r="E43" s="164"/>
    </row>
  </sheetData>
  <sheetProtection algorithmName="SHA-512" hashValue="bTtfwgn0QCfRA/vptSPt5r9QBZaw9ow43rOeYegaKpCu9wbSCnpGjSEYfxUjh+Sk3hicw6lck2dHfagFwtDlcQ==" saltValue="scjeIeyVwOzFYm4yJygnEA==" spinCount="100000" sheet="1" formatCells="0" selectLockedCells="1"/>
  <mergeCells count="2">
    <mergeCell ref="D4:E4"/>
    <mergeCell ref="D5:E5"/>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D81FE-A000-42BA-8458-121EE5650973}">
  <dimension ref="A1:K43"/>
  <sheetViews>
    <sheetView showGridLines="0" zoomScale="130" zoomScaleNormal="130" workbookViewId="0">
      <selection activeCell="F2" sqref="F2"/>
    </sheetView>
  </sheetViews>
  <sheetFormatPr baseColWidth="10" defaultColWidth="11.44140625" defaultRowHeight="13.2" x14ac:dyDescent="0.25"/>
  <cols>
    <col min="1" max="1" width="7.109375" bestFit="1" customWidth="1"/>
    <col min="2" max="2" width="51.44140625" customWidth="1"/>
    <col min="3" max="3" width="6.88671875" customWidth="1"/>
    <col min="4" max="4" width="6.44140625" customWidth="1"/>
    <col min="5" max="5" width="7.5546875" customWidth="1"/>
    <col min="8" max="9" width="19.77734375" customWidth="1"/>
  </cols>
  <sheetData>
    <row r="1" spans="1:11" x14ac:dyDescent="0.25">
      <c r="F1" s="27" t="s">
        <v>90</v>
      </c>
      <c r="G1" t="s">
        <v>14</v>
      </c>
      <c r="H1" t="s">
        <v>92</v>
      </c>
    </row>
    <row r="2" spans="1:11" ht="27" customHeight="1" x14ac:dyDescent="0.3">
      <c r="B2" s="2" t="s">
        <v>15</v>
      </c>
      <c r="C2" s="2"/>
      <c r="D2" s="2"/>
      <c r="E2" s="2"/>
      <c r="F2" s="187">
        <v>0</v>
      </c>
      <c r="G2" s="187">
        <v>0</v>
      </c>
      <c r="H2" s="28">
        <f>F2*G2</f>
        <v>0</v>
      </c>
      <c r="I2" s="20" t="s">
        <v>16</v>
      </c>
    </row>
    <row r="3" spans="1:11" ht="27" customHeight="1" x14ac:dyDescent="0.3">
      <c r="B3" t="str">
        <f>'Gesamtpreis FBL-LE'!B8</f>
        <v>Ersatz Stw Ruchfeld in MST</v>
      </c>
      <c r="H3" s="28">
        <f>H2+H26+H39</f>
        <v>0</v>
      </c>
      <c r="I3" s="20" t="s">
        <v>93</v>
      </c>
    </row>
    <row r="4" spans="1:11" x14ac:dyDescent="0.25">
      <c r="D4" s="183"/>
      <c r="E4" s="184"/>
    </row>
    <row r="5" spans="1:11" ht="13.8" thickBot="1" x14ac:dyDescent="0.3">
      <c r="A5" t="s">
        <v>17</v>
      </c>
      <c r="B5" t="s">
        <v>18</v>
      </c>
      <c r="C5" t="s">
        <v>19</v>
      </c>
      <c r="D5" s="183"/>
      <c r="E5" s="184"/>
      <c r="F5" t="s">
        <v>20</v>
      </c>
      <c r="G5" t="s">
        <v>14</v>
      </c>
      <c r="H5" t="s">
        <v>91</v>
      </c>
    </row>
    <row r="6" spans="1:11" x14ac:dyDescent="0.25">
      <c r="A6" t="s">
        <v>21</v>
      </c>
      <c r="B6" s="10" t="s">
        <v>22</v>
      </c>
      <c r="C6" s="11"/>
      <c r="D6" s="35"/>
      <c r="E6" s="34">
        <f>C7+C8+C9+C10</f>
        <v>0.1029411764705882</v>
      </c>
      <c r="F6" s="12"/>
      <c r="G6" s="12"/>
      <c r="H6" s="22">
        <f>SUM(H7:H10)</f>
        <v>0</v>
      </c>
    </row>
    <row r="7" spans="1:11" x14ac:dyDescent="0.25">
      <c r="A7" t="s">
        <v>23</v>
      </c>
      <c r="B7" s="5" t="s">
        <v>24</v>
      </c>
      <c r="C7" s="4">
        <v>4.4117647058823518E-2</v>
      </c>
      <c r="D7" s="30"/>
      <c r="E7" s="31"/>
      <c r="F7" s="29">
        <f>F$2*C7</f>
        <v>0</v>
      </c>
      <c r="G7" s="3">
        <f>+G$2</f>
        <v>0</v>
      </c>
      <c r="H7" s="21">
        <f>H$2*C7</f>
        <v>0</v>
      </c>
      <c r="K7" s="18"/>
    </row>
    <row r="8" spans="1:11" x14ac:dyDescent="0.25">
      <c r="A8" t="s">
        <v>25</v>
      </c>
      <c r="B8" s="5" t="s">
        <v>26</v>
      </c>
      <c r="C8" s="4">
        <v>4.4117647058823518E-2</v>
      </c>
      <c r="D8" s="32"/>
      <c r="E8" s="33"/>
      <c r="F8" s="29">
        <f t="shared" ref="F8:F10" si="0">F$2*C8</f>
        <v>0</v>
      </c>
      <c r="G8" s="3">
        <f t="shared" ref="G8:G10" si="1">+G$2</f>
        <v>0</v>
      </c>
      <c r="H8" s="21">
        <f t="shared" ref="H8:H37" si="2">H$2*C8</f>
        <v>0</v>
      </c>
      <c r="K8" s="18"/>
    </row>
    <row r="9" spans="1:11" x14ac:dyDescent="0.25">
      <c r="A9" t="s">
        <v>27</v>
      </c>
      <c r="B9" s="5" t="s">
        <v>28</v>
      </c>
      <c r="C9" s="4">
        <v>1.4705882352941173E-2</v>
      </c>
      <c r="D9" s="32"/>
      <c r="E9" s="33"/>
      <c r="F9" s="29">
        <f t="shared" si="0"/>
        <v>0</v>
      </c>
      <c r="G9" s="3">
        <f t="shared" si="1"/>
        <v>0</v>
      </c>
      <c r="H9" s="21">
        <f t="shared" si="2"/>
        <v>0</v>
      </c>
      <c r="K9" s="18"/>
    </row>
    <row r="10" spans="1:11" ht="13.8" thickBot="1" x14ac:dyDescent="0.3">
      <c r="A10" t="s">
        <v>29</v>
      </c>
      <c r="B10" s="6" t="s">
        <v>30</v>
      </c>
      <c r="C10" s="7">
        <v>0</v>
      </c>
      <c r="D10" s="51"/>
      <c r="E10" s="52"/>
      <c r="F10" s="41">
        <f t="shared" si="0"/>
        <v>0</v>
      </c>
      <c r="G10" s="8">
        <f t="shared" si="1"/>
        <v>0</v>
      </c>
      <c r="H10" s="23">
        <f t="shared" si="2"/>
        <v>0</v>
      </c>
      <c r="K10" s="18"/>
    </row>
    <row r="11" spans="1:11" s="17" customFormat="1" ht="13.8" thickBot="1" x14ac:dyDescent="0.3">
      <c r="B11" s="49"/>
      <c r="C11" s="50"/>
      <c r="D11" s="50"/>
      <c r="E11" s="50"/>
      <c r="F11" s="49"/>
      <c r="G11" s="49"/>
      <c r="H11" s="49"/>
      <c r="K11" s="18"/>
    </row>
    <row r="12" spans="1:11" x14ac:dyDescent="0.25">
      <c r="A12" t="s">
        <v>31</v>
      </c>
      <c r="B12" s="10" t="s">
        <v>32</v>
      </c>
      <c r="C12" s="11"/>
      <c r="D12" s="35"/>
      <c r="E12" s="34">
        <f>C13+C14+C15+C16+C17</f>
        <v>0.22058823529411759</v>
      </c>
      <c r="F12" s="12"/>
      <c r="G12" s="12"/>
      <c r="H12" s="22">
        <f>SUM(H13:H17)</f>
        <v>0</v>
      </c>
      <c r="K12" s="70"/>
    </row>
    <row r="13" spans="1:11" x14ac:dyDescent="0.25">
      <c r="A13" t="s">
        <v>33</v>
      </c>
      <c r="B13" s="5" t="s">
        <v>34</v>
      </c>
      <c r="C13" s="4">
        <v>0</v>
      </c>
      <c r="D13" s="30"/>
      <c r="E13" s="55"/>
      <c r="F13" s="29">
        <f t="shared" ref="F13:F17" si="3">F$2*C13</f>
        <v>0</v>
      </c>
      <c r="G13" s="3">
        <f>+G$2</f>
        <v>0</v>
      </c>
      <c r="H13" s="21">
        <f t="shared" si="2"/>
        <v>0</v>
      </c>
      <c r="K13" s="18"/>
    </row>
    <row r="14" spans="1:11" ht="14.4" customHeight="1" x14ac:dyDescent="0.25">
      <c r="A14" t="s">
        <v>35</v>
      </c>
      <c r="B14" s="5" t="s">
        <v>36</v>
      </c>
      <c r="C14" s="4">
        <v>1.4705882352941173E-2</v>
      </c>
      <c r="D14" s="32"/>
      <c r="E14" s="56"/>
      <c r="F14" s="29">
        <f t="shared" si="3"/>
        <v>0</v>
      </c>
      <c r="G14" s="3">
        <f t="shared" ref="G14:G17" si="4">+G$2</f>
        <v>0</v>
      </c>
      <c r="H14" s="21">
        <f t="shared" si="2"/>
        <v>0</v>
      </c>
      <c r="K14" s="18"/>
    </row>
    <row r="15" spans="1:11" x14ac:dyDescent="0.25">
      <c r="A15" t="s">
        <v>37</v>
      </c>
      <c r="B15" s="5" t="s">
        <v>38</v>
      </c>
      <c r="C15" s="4">
        <v>2.9411764705882346E-2</v>
      </c>
      <c r="D15" s="32"/>
      <c r="E15" s="56"/>
      <c r="F15" s="29">
        <f t="shared" si="3"/>
        <v>0</v>
      </c>
      <c r="G15" s="3">
        <f t="shared" si="4"/>
        <v>0</v>
      </c>
      <c r="H15" s="21">
        <f t="shared" si="2"/>
        <v>0</v>
      </c>
      <c r="K15" s="18"/>
    </row>
    <row r="16" spans="1:11" x14ac:dyDescent="0.25">
      <c r="A16" t="s">
        <v>39</v>
      </c>
      <c r="B16" s="5" t="s">
        <v>40</v>
      </c>
      <c r="C16" s="4">
        <v>0.13235294117647056</v>
      </c>
      <c r="D16" s="32"/>
      <c r="E16" s="56"/>
      <c r="F16" s="29">
        <f t="shared" si="3"/>
        <v>0</v>
      </c>
      <c r="G16" s="3">
        <f t="shared" si="4"/>
        <v>0</v>
      </c>
      <c r="H16" s="21">
        <f t="shared" si="2"/>
        <v>0</v>
      </c>
      <c r="K16" s="18"/>
    </row>
    <row r="17" spans="1:11" ht="13.8" thickBot="1" x14ac:dyDescent="0.3">
      <c r="A17" t="s">
        <v>41</v>
      </c>
      <c r="B17" s="6" t="s">
        <v>42</v>
      </c>
      <c r="C17" s="7">
        <v>4.4117647058823518E-2</v>
      </c>
      <c r="D17" s="51"/>
      <c r="E17" s="57"/>
      <c r="F17" s="41">
        <f t="shared" si="3"/>
        <v>0</v>
      </c>
      <c r="G17" s="8">
        <f t="shared" si="4"/>
        <v>0</v>
      </c>
      <c r="H17" s="23">
        <f t="shared" si="2"/>
        <v>0</v>
      </c>
      <c r="K17" s="18"/>
    </row>
    <row r="18" spans="1:11" ht="13.8" thickBot="1" x14ac:dyDescent="0.3">
      <c r="A18" s="17"/>
      <c r="B18" s="17"/>
      <c r="C18" s="18"/>
      <c r="D18" s="18"/>
      <c r="E18" s="17"/>
      <c r="F18" s="17"/>
      <c r="G18" s="17"/>
      <c r="H18" s="25"/>
      <c r="K18" s="18"/>
    </row>
    <row r="19" spans="1:11" x14ac:dyDescent="0.25">
      <c r="A19" s="14" t="s">
        <v>43</v>
      </c>
      <c r="B19" s="45" t="s">
        <v>44</v>
      </c>
      <c r="C19" s="46"/>
      <c r="D19" s="58"/>
      <c r="E19" s="59">
        <f>D20+D25</f>
        <v>0.27941176470588225</v>
      </c>
      <c r="F19" s="47"/>
      <c r="G19" s="47"/>
      <c r="H19" s="48">
        <f>H20+H25</f>
        <v>0</v>
      </c>
      <c r="K19" s="70"/>
    </row>
    <row r="20" spans="1:11" x14ac:dyDescent="0.25">
      <c r="A20" t="s">
        <v>45</v>
      </c>
      <c r="B20" s="5" t="s">
        <v>46</v>
      </c>
      <c r="C20" s="4"/>
      <c r="D20" s="53">
        <f>C21+C22+C23</f>
        <v>0.16176470588235289</v>
      </c>
      <c r="E20" s="54"/>
      <c r="F20" s="3"/>
      <c r="G20" s="3"/>
      <c r="H20" s="44">
        <f>SUM(H21:H23)</f>
        <v>0</v>
      </c>
      <c r="K20" s="18"/>
    </row>
    <row r="21" spans="1:11" x14ac:dyDescent="0.25">
      <c r="A21" t="s">
        <v>47</v>
      </c>
      <c r="B21" s="5" t="s">
        <v>48</v>
      </c>
      <c r="C21" s="4">
        <v>2.9411764705882346E-2</v>
      </c>
      <c r="D21" s="30"/>
      <c r="E21" s="55"/>
      <c r="F21" s="29">
        <f t="shared" ref="F21:F23" si="5">F$2*C21</f>
        <v>0</v>
      </c>
      <c r="G21" s="3">
        <f t="shared" ref="G21:G23" si="6">+G$2</f>
        <v>0</v>
      </c>
      <c r="H21" s="21">
        <f t="shared" si="2"/>
        <v>0</v>
      </c>
      <c r="K21" s="18"/>
    </row>
    <row r="22" spans="1:11" x14ac:dyDescent="0.25">
      <c r="A22" t="s">
        <v>49</v>
      </c>
      <c r="B22" s="5" t="s">
        <v>50</v>
      </c>
      <c r="C22" s="4">
        <v>1.4705882352941173E-2</v>
      </c>
      <c r="D22" s="32"/>
      <c r="E22" s="56"/>
      <c r="F22" s="29">
        <f t="shared" si="5"/>
        <v>0</v>
      </c>
      <c r="G22" s="3">
        <f t="shared" si="6"/>
        <v>0</v>
      </c>
      <c r="H22" s="21">
        <f t="shared" si="2"/>
        <v>0</v>
      </c>
      <c r="K22" s="18"/>
    </row>
    <row r="23" spans="1:11" x14ac:dyDescent="0.25">
      <c r="A23" t="s">
        <v>51</v>
      </c>
      <c r="B23" s="5" t="s">
        <v>52</v>
      </c>
      <c r="C23" s="4">
        <v>0.11764705882352938</v>
      </c>
      <c r="D23" s="62"/>
      <c r="E23" s="37"/>
      <c r="F23" s="29">
        <f t="shared" si="5"/>
        <v>0</v>
      </c>
      <c r="G23" s="3">
        <f t="shared" si="6"/>
        <v>0</v>
      </c>
      <c r="H23" s="21">
        <f t="shared" si="2"/>
        <v>0</v>
      </c>
      <c r="K23" s="18"/>
    </row>
    <row r="24" spans="1:11" ht="6" customHeight="1" x14ac:dyDescent="0.25">
      <c r="B24" s="66"/>
      <c r="C24" s="67"/>
      <c r="D24" s="67"/>
      <c r="E24" s="68"/>
      <c r="F24" s="68"/>
      <c r="G24" s="68"/>
      <c r="H24" s="69"/>
      <c r="K24" s="18"/>
    </row>
    <row r="25" spans="1:11" x14ac:dyDescent="0.25">
      <c r="A25" t="s">
        <v>53</v>
      </c>
      <c r="B25" s="42" t="s">
        <v>54</v>
      </c>
      <c r="C25" s="43"/>
      <c r="D25" s="60">
        <f>C27+C26</f>
        <v>0.11764705882352938</v>
      </c>
      <c r="E25" s="61"/>
      <c r="F25" s="19"/>
      <c r="G25" s="19"/>
      <c r="H25" s="44">
        <f>H26+H27</f>
        <v>0</v>
      </c>
      <c r="K25" s="70"/>
    </row>
    <row r="26" spans="1:11" x14ac:dyDescent="0.25">
      <c r="A26" t="s">
        <v>55</v>
      </c>
      <c r="B26" s="5" t="s">
        <v>56</v>
      </c>
      <c r="C26" s="4"/>
      <c r="D26" s="30"/>
      <c r="E26" s="55"/>
      <c r="F26" s="63">
        <v>100</v>
      </c>
      <c r="G26" s="188">
        <v>0</v>
      </c>
      <c r="H26" s="24">
        <f>F26*G26</f>
        <v>0</v>
      </c>
      <c r="K26" s="18"/>
    </row>
    <row r="27" spans="1:11" ht="13.8" thickBot="1" x14ac:dyDescent="0.3">
      <c r="A27" t="s">
        <v>57</v>
      </c>
      <c r="B27" s="6" t="s">
        <v>58</v>
      </c>
      <c r="C27" s="7">
        <v>0.11764705882352938</v>
      </c>
      <c r="D27" s="51"/>
      <c r="E27" s="57"/>
      <c r="F27" s="41">
        <f t="shared" ref="F27" si="7">F$2*C27</f>
        <v>0</v>
      </c>
      <c r="G27" s="8">
        <f t="shared" ref="G27" si="8">+G$2</f>
        <v>0</v>
      </c>
      <c r="H27" s="23">
        <f t="shared" si="2"/>
        <v>0</v>
      </c>
      <c r="K27" s="18"/>
    </row>
    <row r="28" spans="1:11" s="17" customFormat="1" ht="13.8" thickBot="1" x14ac:dyDescent="0.3">
      <c r="C28" s="18"/>
      <c r="D28" s="18"/>
      <c r="H28" s="25"/>
      <c r="K28" s="18"/>
    </row>
    <row r="29" spans="1:11" x14ac:dyDescent="0.25">
      <c r="A29" s="14" t="s">
        <v>59</v>
      </c>
      <c r="B29" s="10" t="s">
        <v>60</v>
      </c>
      <c r="C29" s="11"/>
      <c r="D29" s="35"/>
      <c r="E29" s="34">
        <f>C30+C31+C32</f>
        <v>0.30882352941176461</v>
      </c>
      <c r="F29" s="12"/>
      <c r="G29" s="12"/>
      <c r="H29" s="22">
        <f>H$2*E29</f>
        <v>0</v>
      </c>
      <c r="K29" s="70"/>
    </row>
    <row r="30" spans="1:11" x14ac:dyDescent="0.25">
      <c r="A30" t="s">
        <v>61</v>
      </c>
      <c r="B30" s="5" t="s">
        <v>62</v>
      </c>
      <c r="C30" s="4">
        <v>2.9411764705882346E-2</v>
      </c>
      <c r="D30" s="30"/>
      <c r="E30" s="55"/>
      <c r="F30" s="29">
        <f t="shared" ref="F30:F32" si="9">F$2*C30</f>
        <v>0</v>
      </c>
      <c r="G30" s="3">
        <f t="shared" ref="G30:G32" si="10">+G$2</f>
        <v>0</v>
      </c>
      <c r="H30" s="21">
        <f t="shared" si="2"/>
        <v>0</v>
      </c>
      <c r="K30" s="18"/>
    </row>
    <row r="31" spans="1:11" x14ac:dyDescent="0.25">
      <c r="A31" t="s">
        <v>63</v>
      </c>
      <c r="B31" s="5" t="s">
        <v>64</v>
      </c>
      <c r="C31" s="4">
        <v>0.20588235294117643</v>
      </c>
      <c r="D31" s="32"/>
      <c r="E31" s="56"/>
      <c r="F31" s="29">
        <f t="shared" si="9"/>
        <v>0</v>
      </c>
      <c r="G31" s="3">
        <f t="shared" si="10"/>
        <v>0</v>
      </c>
      <c r="H31" s="21">
        <f t="shared" si="2"/>
        <v>0</v>
      </c>
      <c r="K31" s="18"/>
    </row>
    <row r="32" spans="1:11" ht="13.8" thickBot="1" x14ac:dyDescent="0.3">
      <c r="A32" t="s">
        <v>65</v>
      </c>
      <c r="B32" s="6" t="s">
        <v>66</v>
      </c>
      <c r="C32" s="7">
        <v>7.3529411764705871E-2</v>
      </c>
      <c r="D32" s="51"/>
      <c r="E32" s="57"/>
      <c r="F32" s="41">
        <f t="shared" si="9"/>
        <v>0</v>
      </c>
      <c r="G32" s="8">
        <f t="shared" si="10"/>
        <v>0</v>
      </c>
      <c r="H32" s="23">
        <f t="shared" si="2"/>
        <v>0</v>
      </c>
      <c r="K32" s="18"/>
    </row>
    <row r="33" spans="1:11" ht="13.8" thickBot="1" x14ac:dyDescent="0.3">
      <c r="A33" s="17"/>
      <c r="B33" s="17"/>
      <c r="C33" s="18"/>
      <c r="D33" s="18"/>
      <c r="E33" s="17"/>
      <c r="F33" s="17"/>
      <c r="G33" s="17"/>
      <c r="H33" s="25"/>
      <c r="I33" s="17"/>
      <c r="K33" s="18"/>
    </row>
    <row r="34" spans="1:11" x14ac:dyDescent="0.25">
      <c r="A34" s="14" t="s">
        <v>67</v>
      </c>
      <c r="B34" s="10" t="s">
        <v>68</v>
      </c>
      <c r="C34" s="11"/>
      <c r="D34" s="35"/>
      <c r="E34" s="34">
        <f>C35+C36+C37</f>
        <v>8.8235294117647037E-2</v>
      </c>
      <c r="F34" s="12"/>
      <c r="G34" s="12"/>
      <c r="H34" s="22">
        <f>H$2*E34</f>
        <v>0</v>
      </c>
      <c r="K34" s="70"/>
    </row>
    <row r="35" spans="1:11" x14ac:dyDescent="0.25">
      <c r="A35" t="s">
        <v>69</v>
      </c>
      <c r="B35" s="5" t="s">
        <v>70</v>
      </c>
      <c r="C35" s="4">
        <v>4.4117647058823518E-2</v>
      </c>
      <c r="D35" s="30"/>
      <c r="E35" s="55"/>
      <c r="F35" s="29">
        <f t="shared" ref="F35:F37" si="11">F$2*C35</f>
        <v>0</v>
      </c>
      <c r="G35" s="3">
        <f t="shared" ref="G35:G37" si="12">+G$2</f>
        <v>0</v>
      </c>
      <c r="H35" s="21">
        <f t="shared" si="2"/>
        <v>0</v>
      </c>
      <c r="K35" s="18"/>
    </row>
    <row r="36" spans="1:11" x14ac:dyDescent="0.25">
      <c r="A36" t="s">
        <v>71</v>
      </c>
      <c r="B36" s="5" t="s">
        <v>72</v>
      </c>
      <c r="C36" s="4">
        <v>1.4705882352941173E-2</v>
      </c>
      <c r="D36" s="32"/>
      <c r="E36" s="56"/>
      <c r="F36" s="29">
        <f t="shared" si="11"/>
        <v>0</v>
      </c>
      <c r="G36" s="3">
        <f t="shared" si="12"/>
        <v>0</v>
      </c>
      <c r="H36" s="21">
        <f t="shared" si="2"/>
        <v>0</v>
      </c>
      <c r="K36" s="18"/>
    </row>
    <row r="37" spans="1:11" ht="13.8" thickBot="1" x14ac:dyDescent="0.3">
      <c r="A37" t="s">
        <v>73</v>
      </c>
      <c r="B37" s="6" t="s">
        <v>74</v>
      </c>
      <c r="C37" s="7">
        <v>2.9411764705882346E-2</v>
      </c>
      <c r="D37" s="51"/>
      <c r="E37" s="57"/>
      <c r="F37" s="41">
        <f t="shared" si="11"/>
        <v>0</v>
      </c>
      <c r="G37" s="8">
        <f t="shared" si="12"/>
        <v>0</v>
      </c>
      <c r="H37" s="23">
        <f t="shared" si="2"/>
        <v>0</v>
      </c>
      <c r="K37" s="18"/>
    </row>
    <row r="38" spans="1:11" ht="13.8" thickBot="1" x14ac:dyDescent="0.3">
      <c r="A38" s="17"/>
      <c r="B38" s="17"/>
      <c r="C38" s="18"/>
      <c r="D38" s="18"/>
      <c r="E38" s="17"/>
      <c r="F38" s="17"/>
      <c r="G38" s="17"/>
      <c r="H38" s="17"/>
      <c r="I38" s="17"/>
      <c r="K38" s="17"/>
    </row>
    <row r="39" spans="1:11" x14ac:dyDescent="0.25">
      <c r="A39" s="39" t="s">
        <v>75</v>
      </c>
      <c r="B39" s="36" t="s">
        <v>76</v>
      </c>
      <c r="C39" s="11"/>
      <c r="D39" s="35"/>
      <c r="E39" s="34"/>
      <c r="F39" s="12"/>
      <c r="G39" s="12"/>
      <c r="H39" s="13">
        <f>SUM(H40:H41)</f>
        <v>0</v>
      </c>
      <c r="K39" s="17"/>
    </row>
    <row r="40" spans="1:11" x14ac:dyDescent="0.25">
      <c r="A40" s="40" t="s">
        <v>77</v>
      </c>
      <c r="B40" s="37" t="s">
        <v>78</v>
      </c>
      <c r="C40" s="15"/>
      <c r="D40" s="30"/>
      <c r="E40" s="55"/>
      <c r="F40" s="64">
        <v>10</v>
      </c>
      <c r="G40" s="188">
        <f>+G2</f>
        <v>0</v>
      </c>
      <c r="H40" s="16">
        <f>F40*G40</f>
        <v>0</v>
      </c>
    </row>
    <row r="41" spans="1:11" ht="13.8" thickBot="1" x14ac:dyDescent="0.3">
      <c r="A41" s="40" t="s">
        <v>79</v>
      </c>
      <c r="B41" s="38" t="s">
        <v>80</v>
      </c>
      <c r="C41" s="7"/>
      <c r="D41" s="51"/>
      <c r="E41" s="57"/>
      <c r="F41" s="65">
        <v>10</v>
      </c>
      <c r="G41" s="189">
        <f>+G2</f>
        <v>0</v>
      </c>
      <c r="H41" s="9">
        <f>G41*F41</f>
        <v>0</v>
      </c>
    </row>
    <row r="43" spans="1:11" x14ac:dyDescent="0.25">
      <c r="C43" s="1"/>
      <c r="E43" s="1"/>
    </row>
  </sheetData>
  <sheetProtection algorithmName="SHA-512" hashValue="S27thrbTE2C0bfaWjyYTvR/QU+ZhSL++BwoXXYW4YxFUUpg0IeWBnMy3j2gkIKJxv/bUkbFjSmGBKY8vpAOEtQ==" saltValue="X0jNhI7K6TukLM3y/qquCA==" spinCount="100000" sheet="1" selectLockedCells="1"/>
  <mergeCells count="2">
    <mergeCell ref="D4:E4"/>
    <mergeCell ref="D5:E5"/>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7B55B-4ABF-4D7C-B71D-3ECF65F8C81E}">
  <dimension ref="A1:J43"/>
  <sheetViews>
    <sheetView showGridLines="0" zoomScale="130" zoomScaleNormal="130" workbookViewId="0">
      <selection activeCell="F2" sqref="F2"/>
    </sheetView>
  </sheetViews>
  <sheetFormatPr baseColWidth="10" defaultColWidth="11.44140625" defaultRowHeight="13.2" x14ac:dyDescent="0.25"/>
  <cols>
    <col min="1" max="1" width="7.109375" bestFit="1" customWidth="1"/>
    <col min="2" max="2" width="51.44140625" customWidth="1"/>
    <col min="3" max="3" width="6.88671875" customWidth="1"/>
    <col min="4" max="4" width="6.44140625" customWidth="1"/>
    <col min="5" max="5" width="7.5546875" customWidth="1"/>
    <col min="8" max="9" width="19.77734375" customWidth="1"/>
  </cols>
  <sheetData>
    <row r="1" spans="1:10" x14ac:dyDescent="0.25">
      <c r="F1" s="27" t="s">
        <v>90</v>
      </c>
      <c r="G1" t="s">
        <v>14</v>
      </c>
      <c r="H1" t="s">
        <v>92</v>
      </c>
    </row>
    <row r="2" spans="1:10" ht="27" customHeight="1" x14ac:dyDescent="0.3">
      <c r="B2" s="2" t="s">
        <v>15</v>
      </c>
      <c r="C2" s="2"/>
      <c r="D2" s="2"/>
      <c r="E2" s="2"/>
      <c r="F2" s="187">
        <v>0</v>
      </c>
      <c r="G2" s="187">
        <v>0</v>
      </c>
      <c r="H2" s="28">
        <f>F2*G2</f>
        <v>0</v>
      </c>
      <c r="I2" s="20" t="s">
        <v>16</v>
      </c>
    </row>
    <row r="3" spans="1:10" ht="27" customHeight="1" x14ac:dyDescent="0.3">
      <c r="B3" t="str">
        <f>'Gesamtpreis FBL-LE'!B9</f>
        <v>Ersatz eStw St. Johann</v>
      </c>
      <c r="H3" s="28">
        <f>H2+H26+H39</f>
        <v>0</v>
      </c>
      <c r="I3" s="20" t="s">
        <v>93</v>
      </c>
    </row>
    <row r="4" spans="1:10" x14ac:dyDescent="0.25">
      <c r="D4" s="183"/>
      <c r="E4" s="184"/>
    </row>
    <row r="5" spans="1:10" ht="13.8" thickBot="1" x14ac:dyDescent="0.3">
      <c r="A5" t="s">
        <v>17</v>
      </c>
      <c r="B5" t="s">
        <v>18</v>
      </c>
      <c r="C5" t="s">
        <v>19</v>
      </c>
      <c r="D5" s="183"/>
      <c r="E5" s="184"/>
      <c r="F5" t="s">
        <v>20</v>
      </c>
      <c r="G5" t="s">
        <v>14</v>
      </c>
      <c r="H5" t="s">
        <v>91</v>
      </c>
    </row>
    <row r="6" spans="1:10" x14ac:dyDescent="0.25">
      <c r="A6" t="s">
        <v>21</v>
      </c>
      <c r="B6" s="10" t="s">
        <v>22</v>
      </c>
      <c r="C6" s="11"/>
      <c r="D6" s="35"/>
      <c r="E6" s="34">
        <f>C7+C8+C9+C10</f>
        <v>0.11267605633802814</v>
      </c>
      <c r="F6" s="12"/>
      <c r="G6" s="12"/>
      <c r="H6" s="22">
        <f>SUM(H7:H10)</f>
        <v>0</v>
      </c>
    </row>
    <row r="7" spans="1:10" x14ac:dyDescent="0.25">
      <c r="A7" t="s">
        <v>23</v>
      </c>
      <c r="B7" s="5" t="s">
        <v>24</v>
      </c>
      <c r="C7" s="4">
        <v>4.2253521126760556E-2</v>
      </c>
      <c r="D7" s="30"/>
      <c r="E7" s="31"/>
      <c r="F7" s="29">
        <f>F$2*C7</f>
        <v>0</v>
      </c>
      <c r="G7" s="3">
        <f>+G$2</f>
        <v>0</v>
      </c>
      <c r="H7" s="21">
        <f>H$2*C7</f>
        <v>0</v>
      </c>
      <c r="J7" s="18"/>
    </row>
    <row r="8" spans="1:10" x14ac:dyDescent="0.25">
      <c r="A8" t="s">
        <v>25</v>
      </c>
      <c r="B8" s="5" t="s">
        <v>26</v>
      </c>
      <c r="C8" s="4">
        <v>4.2253521126760556E-2</v>
      </c>
      <c r="D8" s="32"/>
      <c r="E8" s="33"/>
      <c r="F8" s="29">
        <f t="shared" ref="F8:F10" si="0">F$2*C8</f>
        <v>0</v>
      </c>
      <c r="G8" s="3">
        <f t="shared" ref="G8:G10" si="1">+G$2</f>
        <v>0</v>
      </c>
      <c r="H8" s="21">
        <f t="shared" ref="H8:H37" si="2">H$2*C8</f>
        <v>0</v>
      </c>
      <c r="J8" s="18"/>
    </row>
    <row r="9" spans="1:10" x14ac:dyDescent="0.25">
      <c r="A9" t="s">
        <v>27</v>
      </c>
      <c r="B9" s="5" t="s">
        <v>28</v>
      </c>
      <c r="C9" s="4">
        <v>1.408450704225352E-2</v>
      </c>
      <c r="D9" s="32"/>
      <c r="E9" s="33"/>
      <c r="F9" s="29">
        <f t="shared" si="0"/>
        <v>0</v>
      </c>
      <c r="G9" s="3">
        <f t="shared" si="1"/>
        <v>0</v>
      </c>
      <c r="H9" s="21">
        <f t="shared" si="2"/>
        <v>0</v>
      </c>
      <c r="J9" s="18"/>
    </row>
    <row r="10" spans="1:10" ht="13.8" thickBot="1" x14ac:dyDescent="0.3">
      <c r="A10" t="s">
        <v>29</v>
      </c>
      <c r="B10" s="6" t="s">
        <v>30</v>
      </c>
      <c r="C10" s="7">
        <v>1.408450704225352E-2</v>
      </c>
      <c r="D10" s="51"/>
      <c r="E10" s="52"/>
      <c r="F10" s="41">
        <f t="shared" si="0"/>
        <v>0</v>
      </c>
      <c r="G10" s="8">
        <f t="shared" si="1"/>
        <v>0</v>
      </c>
      <c r="H10" s="23">
        <f t="shared" si="2"/>
        <v>0</v>
      </c>
      <c r="J10" s="18"/>
    </row>
    <row r="11" spans="1:10" s="17" customFormat="1" ht="13.8" thickBot="1" x14ac:dyDescent="0.3">
      <c r="B11" s="49"/>
      <c r="C11" s="50"/>
      <c r="D11" s="50"/>
      <c r="E11" s="50"/>
      <c r="F11" s="49"/>
      <c r="G11" s="49"/>
      <c r="H11" s="49"/>
      <c r="J11" s="18"/>
    </row>
    <row r="12" spans="1:10" x14ac:dyDescent="0.25">
      <c r="A12" t="s">
        <v>31</v>
      </c>
      <c r="B12" s="10" t="s">
        <v>32</v>
      </c>
      <c r="C12" s="11"/>
      <c r="D12" s="35"/>
      <c r="E12" s="34">
        <f>C13+C14+C15+C16+C17</f>
        <v>0.21126760563380279</v>
      </c>
      <c r="F12" s="12"/>
      <c r="G12" s="12"/>
      <c r="H12" s="22">
        <f>SUM(H13:H17)</f>
        <v>0</v>
      </c>
      <c r="J12" s="70"/>
    </row>
    <row r="13" spans="1:10" x14ac:dyDescent="0.25">
      <c r="A13" t="s">
        <v>33</v>
      </c>
      <c r="B13" s="5" t="s">
        <v>34</v>
      </c>
      <c r="C13" s="4">
        <v>0</v>
      </c>
      <c r="D13" s="30"/>
      <c r="E13" s="55"/>
      <c r="F13" s="29">
        <f t="shared" ref="F13:F17" si="3">F$2*C13</f>
        <v>0</v>
      </c>
      <c r="G13" s="3">
        <f>+G$2</f>
        <v>0</v>
      </c>
      <c r="H13" s="21">
        <f t="shared" si="2"/>
        <v>0</v>
      </c>
      <c r="J13" s="18"/>
    </row>
    <row r="14" spans="1:10" ht="14.4" customHeight="1" x14ac:dyDescent="0.25">
      <c r="A14" t="s">
        <v>35</v>
      </c>
      <c r="B14" s="5" t="s">
        <v>36</v>
      </c>
      <c r="C14" s="4">
        <v>1.408450704225352E-2</v>
      </c>
      <c r="D14" s="32"/>
      <c r="E14" s="56"/>
      <c r="F14" s="29">
        <f t="shared" si="3"/>
        <v>0</v>
      </c>
      <c r="G14" s="3">
        <f t="shared" ref="G14:G17" si="4">+G$2</f>
        <v>0</v>
      </c>
      <c r="H14" s="21">
        <f t="shared" si="2"/>
        <v>0</v>
      </c>
      <c r="J14" s="18"/>
    </row>
    <row r="15" spans="1:10" x14ac:dyDescent="0.25">
      <c r="A15" t="s">
        <v>37</v>
      </c>
      <c r="B15" s="5" t="s">
        <v>38</v>
      </c>
      <c r="C15" s="4">
        <v>2.8169014084507039E-2</v>
      </c>
      <c r="D15" s="32"/>
      <c r="E15" s="56"/>
      <c r="F15" s="29">
        <f t="shared" si="3"/>
        <v>0</v>
      </c>
      <c r="G15" s="3">
        <f t="shared" si="4"/>
        <v>0</v>
      </c>
      <c r="H15" s="21">
        <f t="shared" si="2"/>
        <v>0</v>
      </c>
      <c r="J15" s="18"/>
    </row>
    <row r="16" spans="1:10" x14ac:dyDescent="0.25">
      <c r="A16" t="s">
        <v>39</v>
      </c>
      <c r="B16" s="5" t="s">
        <v>40</v>
      </c>
      <c r="C16" s="4">
        <v>0.12676056338028166</v>
      </c>
      <c r="D16" s="32"/>
      <c r="E16" s="56"/>
      <c r="F16" s="29">
        <f t="shared" si="3"/>
        <v>0</v>
      </c>
      <c r="G16" s="3">
        <f t="shared" si="4"/>
        <v>0</v>
      </c>
      <c r="H16" s="21">
        <f t="shared" si="2"/>
        <v>0</v>
      </c>
      <c r="J16" s="18"/>
    </row>
    <row r="17" spans="1:10" ht="13.8" thickBot="1" x14ac:dyDescent="0.3">
      <c r="A17" t="s">
        <v>41</v>
      </c>
      <c r="B17" s="6" t="s">
        <v>42</v>
      </c>
      <c r="C17" s="7">
        <v>4.2253521126760556E-2</v>
      </c>
      <c r="D17" s="51"/>
      <c r="E17" s="57"/>
      <c r="F17" s="41">
        <f t="shared" si="3"/>
        <v>0</v>
      </c>
      <c r="G17" s="8">
        <f t="shared" si="4"/>
        <v>0</v>
      </c>
      <c r="H17" s="23">
        <f t="shared" si="2"/>
        <v>0</v>
      </c>
      <c r="J17" s="18"/>
    </row>
    <row r="18" spans="1:10" ht="13.8" thickBot="1" x14ac:dyDescent="0.3">
      <c r="A18" s="17"/>
      <c r="B18" s="17"/>
      <c r="C18" s="18"/>
      <c r="D18" s="18"/>
      <c r="E18" s="17"/>
      <c r="F18" s="17"/>
      <c r="G18" s="17"/>
      <c r="H18" s="25"/>
      <c r="J18" s="18"/>
    </row>
    <row r="19" spans="1:10" x14ac:dyDescent="0.25">
      <c r="A19" s="14" t="s">
        <v>43</v>
      </c>
      <c r="B19" s="45" t="s">
        <v>44</v>
      </c>
      <c r="C19" s="46"/>
      <c r="D19" s="58"/>
      <c r="E19" s="59">
        <f>D20+D25</f>
        <v>0.26760563380281688</v>
      </c>
      <c r="F19" s="47"/>
      <c r="G19" s="47"/>
      <c r="H19" s="48">
        <f>H20+H25</f>
        <v>0</v>
      </c>
      <c r="J19" s="70"/>
    </row>
    <row r="20" spans="1:10" x14ac:dyDescent="0.25">
      <c r="A20" t="s">
        <v>45</v>
      </c>
      <c r="B20" s="5" t="s">
        <v>46</v>
      </c>
      <c r="C20" s="4"/>
      <c r="D20" s="53">
        <f>C21+C22+C23</f>
        <v>0.15492957746478872</v>
      </c>
      <c r="E20" s="54"/>
      <c r="F20" s="3"/>
      <c r="G20" s="3"/>
      <c r="H20" s="44">
        <f>SUM(H21:H23)</f>
        <v>0</v>
      </c>
      <c r="J20" s="18"/>
    </row>
    <row r="21" spans="1:10" x14ac:dyDescent="0.25">
      <c r="A21" t="s">
        <v>47</v>
      </c>
      <c r="B21" s="5" t="s">
        <v>48</v>
      </c>
      <c r="C21" s="4">
        <v>2.8169014084507039E-2</v>
      </c>
      <c r="D21" s="30"/>
      <c r="E21" s="55"/>
      <c r="F21" s="29">
        <f t="shared" ref="F21:F23" si="5">F$2*C21</f>
        <v>0</v>
      </c>
      <c r="G21" s="3">
        <f t="shared" ref="G21:G23" si="6">+G$2</f>
        <v>0</v>
      </c>
      <c r="H21" s="21">
        <f t="shared" si="2"/>
        <v>0</v>
      </c>
      <c r="J21" s="18"/>
    </row>
    <row r="22" spans="1:10" x14ac:dyDescent="0.25">
      <c r="A22" t="s">
        <v>49</v>
      </c>
      <c r="B22" s="5" t="s">
        <v>50</v>
      </c>
      <c r="C22" s="4">
        <v>1.408450704225352E-2</v>
      </c>
      <c r="D22" s="32"/>
      <c r="E22" s="56"/>
      <c r="F22" s="29">
        <f t="shared" si="5"/>
        <v>0</v>
      </c>
      <c r="G22" s="3">
        <f t="shared" si="6"/>
        <v>0</v>
      </c>
      <c r="H22" s="21">
        <f t="shared" si="2"/>
        <v>0</v>
      </c>
      <c r="J22" s="18"/>
    </row>
    <row r="23" spans="1:10" x14ac:dyDescent="0.25">
      <c r="A23" t="s">
        <v>51</v>
      </c>
      <c r="B23" s="5" t="s">
        <v>52</v>
      </c>
      <c r="C23" s="4">
        <v>0.11267605633802816</v>
      </c>
      <c r="D23" s="62"/>
      <c r="E23" s="37"/>
      <c r="F23" s="29">
        <f t="shared" si="5"/>
        <v>0</v>
      </c>
      <c r="G23" s="3">
        <f t="shared" si="6"/>
        <v>0</v>
      </c>
      <c r="H23" s="21">
        <f t="shared" si="2"/>
        <v>0</v>
      </c>
      <c r="J23" s="18"/>
    </row>
    <row r="24" spans="1:10" ht="6" customHeight="1" x14ac:dyDescent="0.25">
      <c r="B24" s="66"/>
      <c r="C24" s="67"/>
      <c r="D24" s="67"/>
      <c r="E24" s="68"/>
      <c r="F24" s="68"/>
      <c r="G24" s="68"/>
      <c r="H24" s="69"/>
      <c r="J24" s="18"/>
    </row>
    <row r="25" spans="1:10" x14ac:dyDescent="0.25">
      <c r="A25" t="s">
        <v>53</v>
      </c>
      <c r="B25" s="42" t="s">
        <v>54</v>
      </c>
      <c r="C25" s="43"/>
      <c r="D25" s="60">
        <f>C27+C26</f>
        <v>0.11267605633802816</v>
      </c>
      <c r="E25" s="61"/>
      <c r="F25" s="19"/>
      <c r="G25" s="19"/>
      <c r="H25" s="44">
        <f>H26+H27</f>
        <v>0</v>
      </c>
      <c r="J25" s="70"/>
    </row>
    <row r="26" spans="1:10" x14ac:dyDescent="0.25">
      <c r="A26" t="s">
        <v>55</v>
      </c>
      <c r="B26" s="5" t="s">
        <v>56</v>
      </c>
      <c r="C26" s="4"/>
      <c r="D26" s="30"/>
      <c r="E26" s="55"/>
      <c r="F26" s="63">
        <v>280</v>
      </c>
      <c r="G26" s="188">
        <v>0</v>
      </c>
      <c r="H26" s="24">
        <f>F26*G26</f>
        <v>0</v>
      </c>
      <c r="J26" s="18"/>
    </row>
    <row r="27" spans="1:10" ht="13.8" thickBot="1" x14ac:dyDescent="0.3">
      <c r="A27" t="s">
        <v>57</v>
      </c>
      <c r="B27" s="6" t="s">
        <v>58</v>
      </c>
      <c r="C27" s="7">
        <v>0.11267605633802816</v>
      </c>
      <c r="D27" s="51"/>
      <c r="E27" s="57"/>
      <c r="F27" s="41">
        <f t="shared" ref="F27" si="7">F$2*C27</f>
        <v>0</v>
      </c>
      <c r="G27" s="8">
        <f t="shared" ref="G27" si="8">+G$2</f>
        <v>0</v>
      </c>
      <c r="H27" s="23">
        <f t="shared" si="2"/>
        <v>0</v>
      </c>
      <c r="J27" s="18"/>
    </row>
    <row r="28" spans="1:10" s="17" customFormat="1" ht="13.8" thickBot="1" x14ac:dyDescent="0.3">
      <c r="C28" s="18"/>
      <c r="D28" s="18"/>
      <c r="H28" s="25"/>
      <c r="J28" s="18"/>
    </row>
    <row r="29" spans="1:10" x14ac:dyDescent="0.25">
      <c r="A29" s="14" t="s">
        <v>59</v>
      </c>
      <c r="B29" s="10" t="s">
        <v>60</v>
      </c>
      <c r="C29" s="11"/>
      <c r="D29" s="35"/>
      <c r="E29" s="34">
        <f>C30+C31+C32</f>
        <v>0.323943661971831</v>
      </c>
      <c r="F29" s="12"/>
      <c r="G29" s="12"/>
      <c r="H29" s="22">
        <f>H$2*E29</f>
        <v>0</v>
      </c>
      <c r="J29" s="70"/>
    </row>
    <row r="30" spans="1:10" x14ac:dyDescent="0.25">
      <c r="A30" t="s">
        <v>61</v>
      </c>
      <c r="B30" s="5" t="s">
        <v>62</v>
      </c>
      <c r="C30" s="4">
        <v>5.6338028169014079E-2</v>
      </c>
      <c r="D30" s="30"/>
      <c r="E30" s="55"/>
      <c r="F30" s="29">
        <f t="shared" ref="F30:F32" si="9">F$2*C30</f>
        <v>0</v>
      </c>
      <c r="G30" s="3">
        <f t="shared" ref="G30:G32" si="10">+G$2</f>
        <v>0</v>
      </c>
      <c r="H30" s="21">
        <f t="shared" si="2"/>
        <v>0</v>
      </c>
      <c r="J30" s="18"/>
    </row>
    <row r="31" spans="1:10" x14ac:dyDescent="0.25">
      <c r="A31" t="s">
        <v>63</v>
      </c>
      <c r="B31" s="5" t="s">
        <v>64</v>
      </c>
      <c r="C31" s="4">
        <v>0.19718309859154928</v>
      </c>
      <c r="D31" s="32"/>
      <c r="E31" s="56"/>
      <c r="F31" s="29">
        <f t="shared" si="9"/>
        <v>0</v>
      </c>
      <c r="G31" s="3">
        <f t="shared" si="10"/>
        <v>0</v>
      </c>
      <c r="H31" s="21">
        <f t="shared" si="2"/>
        <v>0</v>
      </c>
      <c r="J31" s="18"/>
    </row>
    <row r="32" spans="1:10" ht="13.8" thickBot="1" x14ac:dyDescent="0.3">
      <c r="A32" t="s">
        <v>65</v>
      </c>
      <c r="B32" s="6" t="s">
        <v>66</v>
      </c>
      <c r="C32" s="7">
        <v>7.0422535211267609E-2</v>
      </c>
      <c r="D32" s="51"/>
      <c r="E32" s="57"/>
      <c r="F32" s="41">
        <f t="shared" si="9"/>
        <v>0</v>
      </c>
      <c r="G32" s="8">
        <f t="shared" si="10"/>
        <v>0</v>
      </c>
      <c r="H32" s="23">
        <f t="shared" si="2"/>
        <v>0</v>
      </c>
      <c r="J32" s="18"/>
    </row>
    <row r="33" spans="1:10" ht="13.8" thickBot="1" x14ac:dyDescent="0.3">
      <c r="A33" s="17"/>
      <c r="B33" s="17"/>
      <c r="C33" s="18"/>
      <c r="D33" s="18"/>
      <c r="E33" s="17"/>
      <c r="F33" s="17"/>
      <c r="G33" s="17"/>
      <c r="H33" s="25"/>
      <c r="I33" s="17"/>
      <c r="J33" s="18"/>
    </row>
    <row r="34" spans="1:10" x14ac:dyDescent="0.25">
      <c r="A34" s="14" t="s">
        <v>67</v>
      </c>
      <c r="B34" s="10" t="s">
        <v>68</v>
      </c>
      <c r="C34" s="11"/>
      <c r="D34" s="35"/>
      <c r="E34" s="34">
        <f>C35+C36+C37</f>
        <v>8.4507042253521125E-2</v>
      </c>
      <c r="F34" s="12"/>
      <c r="G34" s="12"/>
      <c r="H34" s="22">
        <f>H$2*E34</f>
        <v>0</v>
      </c>
      <c r="J34" s="70"/>
    </row>
    <row r="35" spans="1:10" x14ac:dyDescent="0.25">
      <c r="A35" t="s">
        <v>69</v>
      </c>
      <c r="B35" s="5" t="s">
        <v>70</v>
      </c>
      <c r="C35" s="4">
        <v>4.2253521126760556E-2</v>
      </c>
      <c r="D35" s="30"/>
      <c r="E35" s="55"/>
      <c r="F35" s="29">
        <f t="shared" ref="F35:F37" si="11">F$2*C35</f>
        <v>0</v>
      </c>
      <c r="G35" s="3">
        <f t="shared" ref="G35:G37" si="12">+G$2</f>
        <v>0</v>
      </c>
      <c r="H35" s="21">
        <f t="shared" si="2"/>
        <v>0</v>
      </c>
      <c r="J35" s="18"/>
    </row>
    <row r="36" spans="1:10" x14ac:dyDescent="0.25">
      <c r="A36" t="s">
        <v>71</v>
      </c>
      <c r="B36" s="5" t="s">
        <v>72</v>
      </c>
      <c r="C36" s="4">
        <v>1.408450704225352E-2</v>
      </c>
      <c r="D36" s="32"/>
      <c r="E36" s="56"/>
      <c r="F36" s="29">
        <f t="shared" si="11"/>
        <v>0</v>
      </c>
      <c r="G36" s="3">
        <f t="shared" si="12"/>
        <v>0</v>
      </c>
      <c r="H36" s="21">
        <f t="shared" si="2"/>
        <v>0</v>
      </c>
      <c r="J36" s="18"/>
    </row>
    <row r="37" spans="1:10" ht="13.8" thickBot="1" x14ac:dyDescent="0.3">
      <c r="A37" t="s">
        <v>73</v>
      </c>
      <c r="B37" s="6" t="s">
        <v>74</v>
      </c>
      <c r="C37" s="7">
        <v>2.8169014084507039E-2</v>
      </c>
      <c r="D37" s="51"/>
      <c r="E37" s="57"/>
      <c r="F37" s="41">
        <f t="shared" si="11"/>
        <v>0</v>
      </c>
      <c r="G37" s="8">
        <f t="shared" si="12"/>
        <v>0</v>
      </c>
      <c r="H37" s="23">
        <f t="shared" si="2"/>
        <v>0</v>
      </c>
      <c r="J37" s="18"/>
    </row>
    <row r="38" spans="1:10" ht="13.8" thickBot="1" x14ac:dyDescent="0.3">
      <c r="A38" s="17"/>
      <c r="B38" s="17"/>
      <c r="C38" s="18"/>
      <c r="D38" s="18"/>
      <c r="E38" s="17"/>
      <c r="F38" s="17"/>
      <c r="G38" s="17"/>
      <c r="H38" s="17"/>
      <c r="I38" s="17"/>
    </row>
    <row r="39" spans="1:10" x14ac:dyDescent="0.25">
      <c r="A39" s="39" t="s">
        <v>75</v>
      </c>
      <c r="B39" s="36" t="s">
        <v>76</v>
      </c>
      <c r="C39" s="11"/>
      <c r="D39" s="35"/>
      <c r="E39" s="34"/>
      <c r="F39" s="12"/>
      <c r="G39" s="12"/>
      <c r="H39" s="13">
        <f>SUM(H40:H41)</f>
        <v>0</v>
      </c>
    </row>
    <row r="40" spans="1:10" x14ac:dyDescent="0.25">
      <c r="A40" s="40" t="s">
        <v>77</v>
      </c>
      <c r="B40" s="37" t="s">
        <v>78</v>
      </c>
      <c r="C40" s="15"/>
      <c r="D40" s="30"/>
      <c r="E40" s="55"/>
      <c r="F40" s="64">
        <v>20</v>
      </c>
      <c r="G40" s="188">
        <f>+G2</f>
        <v>0</v>
      </c>
      <c r="H40" s="16">
        <f>F40*G40</f>
        <v>0</v>
      </c>
    </row>
    <row r="41" spans="1:10" ht="13.8" thickBot="1" x14ac:dyDescent="0.3">
      <c r="A41" s="40" t="s">
        <v>79</v>
      </c>
      <c r="B41" s="38" t="s">
        <v>80</v>
      </c>
      <c r="C41" s="7"/>
      <c r="D41" s="51"/>
      <c r="E41" s="57"/>
      <c r="F41" s="65">
        <v>20</v>
      </c>
      <c r="G41" s="189">
        <f>+G2</f>
        <v>0</v>
      </c>
      <c r="H41" s="9">
        <f>G41*F41</f>
        <v>0</v>
      </c>
    </row>
    <row r="43" spans="1:10" x14ac:dyDescent="0.25">
      <c r="C43" s="1"/>
      <c r="E43" s="1"/>
    </row>
  </sheetData>
  <sheetProtection algorithmName="SHA-512" hashValue="KTN9qShufF1jp3w6hBkkP6AGCy3+2SeKe+w+mJMoBrUouuWOYmHnMogyWTVkCbqjepWvlUBZde3ktSfo1zx4ow==" saltValue="x48ELzn62NrpW6ay1ruFIw==" spinCount="100000" sheet="1" selectLockedCells="1"/>
  <mergeCells count="2">
    <mergeCell ref="D4:E4"/>
    <mergeCell ref="D5:E5"/>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09E91-637F-4B20-A42A-F9F137D62DC9}">
  <dimension ref="A1:J43"/>
  <sheetViews>
    <sheetView showGridLines="0" zoomScale="130" zoomScaleNormal="130" workbookViewId="0">
      <selection activeCell="F2" sqref="F2"/>
    </sheetView>
  </sheetViews>
  <sheetFormatPr baseColWidth="10" defaultColWidth="11.44140625" defaultRowHeight="13.2" x14ac:dyDescent="0.25"/>
  <cols>
    <col min="1" max="1" width="7.109375" bestFit="1" customWidth="1"/>
    <col min="2" max="2" width="51.44140625" customWidth="1"/>
    <col min="3" max="3" width="6.88671875" customWidth="1"/>
    <col min="4" max="4" width="6.44140625" customWidth="1"/>
    <col min="5" max="5" width="7.5546875" customWidth="1"/>
    <col min="8" max="9" width="19.77734375" customWidth="1"/>
  </cols>
  <sheetData>
    <row r="1" spans="1:10" x14ac:dyDescent="0.25">
      <c r="F1" s="27" t="s">
        <v>90</v>
      </c>
      <c r="G1" t="s">
        <v>14</v>
      </c>
      <c r="H1" t="s">
        <v>92</v>
      </c>
    </row>
    <row r="2" spans="1:10" ht="27" customHeight="1" x14ac:dyDescent="0.3">
      <c r="B2" s="2" t="s">
        <v>15</v>
      </c>
      <c r="C2" s="2"/>
      <c r="D2" s="2"/>
      <c r="E2" s="2"/>
      <c r="F2" s="187">
        <v>0</v>
      </c>
      <c r="G2" s="187">
        <v>0</v>
      </c>
      <c r="H2" s="28">
        <f>F2*G2</f>
        <v>0</v>
      </c>
      <c r="I2" s="20" t="s">
        <v>16</v>
      </c>
    </row>
    <row r="3" spans="1:10" ht="27" customHeight="1" x14ac:dyDescent="0.3">
      <c r="B3" t="str">
        <f>'Gesamtpreis FBL-LE'!B10</f>
        <v>Überbrückungsmassnahmen Publikumsanlage</v>
      </c>
      <c r="H3" s="28">
        <f>H2+H26+H39</f>
        <v>0</v>
      </c>
      <c r="I3" s="20" t="s">
        <v>93</v>
      </c>
    </row>
    <row r="4" spans="1:10" x14ac:dyDescent="0.25">
      <c r="D4" s="183"/>
      <c r="E4" s="184"/>
    </row>
    <row r="5" spans="1:10" ht="13.8" thickBot="1" x14ac:dyDescent="0.3">
      <c r="A5" t="s">
        <v>17</v>
      </c>
      <c r="B5" t="s">
        <v>18</v>
      </c>
      <c r="C5" t="s">
        <v>19</v>
      </c>
      <c r="D5" s="183"/>
      <c r="E5" s="184"/>
      <c r="F5" t="s">
        <v>20</v>
      </c>
      <c r="G5" t="s">
        <v>14</v>
      </c>
      <c r="H5" t="s">
        <v>91</v>
      </c>
    </row>
    <row r="6" spans="1:10" x14ac:dyDescent="0.25">
      <c r="A6" t="s">
        <v>21</v>
      </c>
      <c r="B6" s="10" t="s">
        <v>22</v>
      </c>
      <c r="C6" s="11"/>
      <c r="D6" s="35"/>
      <c r="E6" s="34">
        <f>C7+C8+C9+C10</f>
        <v>0.12280701754385961</v>
      </c>
      <c r="F6" s="12"/>
      <c r="G6" s="12"/>
      <c r="H6" s="22">
        <f>SUM(H7:H10)</f>
        <v>0</v>
      </c>
    </row>
    <row r="7" spans="1:10" x14ac:dyDescent="0.25">
      <c r="A7" t="s">
        <v>23</v>
      </c>
      <c r="B7" s="5" t="s">
        <v>24</v>
      </c>
      <c r="C7" s="4">
        <v>5.2631578947368404E-2</v>
      </c>
      <c r="D7" s="30"/>
      <c r="E7" s="31"/>
      <c r="F7" s="29">
        <f>F$2*C7</f>
        <v>0</v>
      </c>
      <c r="G7" s="3">
        <f>+G$2</f>
        <v>0</v>
      </c>
      <c r="H7" s="21">
        <f>H$2*C7</f>
        <v>0</v>
      </c>
      <c r="J7" s="18"/>
    </row>
    <row r="8" spans="1:10" x14ac:dyDescent="0.25">
      <c r="A8" t="s">
        <v>25</v>
      </c>
      <c r="B8" s="5" t="s">
        <v>26</v>
      </c>
      <c r="C8" s="4">
        <v>5.2631578947368404E-2</v>
      </c>
      <c r="D8" s="32"/>
      <c r="E8" s="33"/>
      <c r="F8" s="29">
        <f t="shared" ref="F8:F10" si="0">F$2*C8</f>
        <v>0</v>
      </c>
      <c r="G8" s="3">
        <f t="shared" ref="G8:G10" si="1">+G$2</f>
        <v>0</v>
      </c>
      <c r="H8" s="21">
        <f t="shared" ref="H8:H37" si="2">H$2*C8</f>
        <v>0</v>
      </c>
      <c r="J8" s="18"/>
    </row>
    <row r="9" spans="1:10" x14ac:dyDescent="0.25">
      <c r="A9" t="s">
        <v>27</v>
      </c>
      <c r="B9" s="5" t="s">
        <v>28</v>
      </c>
      <c r="C9" s="4">
        <v>1.7543859649122803E-2</v>
      </c>
      <c r="D9" s="32"/>
      <c r="E9" s="33"/>
      <c r="F9" s="29">
        <f t="shared" si="0"/>
        <v>0</v>
      </c>
      <c r="G9" s="3">
        <f t="shared" si="1"/>
        <v>0</v>
      </c>
      <c r="H9" s="21">
        <f t="shared" si="2"/>
        <v>0</v>
      </c>
      <c r="J9" s="18"/>
    </row>
    <row r="10" spans="1:10" ht="13.8" thickBot="1" x14ac:dyDescent="0.3">
      <c r="A10" t="s">
        <v>29</v>
      </c>
      <c r="B10" s="6" t="s">
        <v>30</v>
      </c>
      <c r="C10" s="7">
        <v>0</v>
      </c>
      <c r="D10" s="51"/>
      <c r="E10" s="52"/>
      <c r="F10" s="41">
        <f t="shared" si="0"/>
        <v>0</v>
      </c>
      <c r="G10" s="8">
        <f t="shared" si="1"/>
        <v>0</v>
      </c>
      <c r="H10" s="23">
        <f t="shared" si="2"/>
        <v>0</v>
      </c>
      <c r="J10" s="18"/>
    </row>
    <row r="11" spans="1:10" s="17" customFormat="1" ht="13.8" thickBot="1" x14ac:dyDescent="0.3">
      <c r="B11" s="49"/>
      <c r="C11" s="50"/>
      <c r="D11" s="50"/>
      <c r="E11" s="50"/>
      <c r="F11" s="49"/>
      <c r="G11" s="49"/>
      <c r="H11" s="49"/>
      <c r="J11" s="18"/>
    </row>
    <row r="12" spans="1:10" x14ac:dyDescent="0.25">
      <c r="A12" t="s">
        <v>31</v>
      </c>
      <c r="B12" s="10" t="s">
        <v>32</v>
      </c>
      <c r="C12" s="11"/>
      <c r="D12" s="35"/>
      <c r="E12" s="34">
        <f>C13+C14+C15+C16+C17</f>
        <v>0.175438596491228</v>
      </c>
      <c r="F12" s="12"/>
      <c r="G12" s="12"/>
      <c r="H12" s="22">
        <f>SUM(H13:H17)</f>
        <v>0</v>
      </c>
      <c r="J12" s="70"/>
    </row>
    <row r="13" spans="1:10" x14ac:dyDescent="0.25">
      <c r="A13" t="s">
        <v>33</v>
      </c>
      <c r="B13" s="5" t="s">
        <v>34</v>
      </c>
      <c r="C13" s="4">
        <v>0</v>
      </c>
      <c r="D13" s="30"/>
      <c r="E13" s="55"/>
      <c r="F13" s="29">
        <f t="shared" ref="F13:F17" si="3">F$2*C13</f>
        <v>0</v>
      </c>
      <c r="G13" s="3">
        <f>+G$2</f>
        <v>0</v>
      </c>
      <c r="H13" s="21">
        <f t="shared" si="2"/>
        <v>0</v>
      </c>
      <c r="J13" s="18"/>
    </row>
    <row r="14" spans="1:10" ht="14.4" customHeight="1" x14ac:dyDescent="0.25">
      <c r="A14" t="s">
        <v>35</v>
      </c>
      <c r="B14" s="5" t="s">
        <v>36</v>
      </c>
      <c r="C14" s="4">
        <v>1.7543859649122803E-2</v>
      </c>
      <c r="D14" s="32"/>
      <c r="E14" s="56"/>
      <c r="F14" s="29">
        <f t="shared" si="3"/>
        <v>0</v>
      </c>
      <c r="G14" s="3">
        <f t="shared" ref="G14:G17" si="4">+G$2</f>
        <v>0</v>
      </c>
      <c r="H14" s="21">
        <f t="shared" si="2"/>
        <v>0</v>
      </c>
      <c r="J14" s="18"/>
    </row>
    <row r="15" spans="1:10" x14ac:dyDescent="0.25">
      <c r="A15" t="s">
        <v>37</v>
      </c>
      <c r="B15" s="5" t="s">
        <v>38</v>
      </c>
      <c r="C15" s="4">
        <v>0</v>
      </c>
      <c r="D15" s="32"/>
      <c r="E15" s="56"/>
      <c r="F15" s="29">
        <f t="shared" si="3"/>
        <v>0</v>
      </c>
      <c r="G15" s="3">
        <f t="shared" si="4"/>
        <v>0</v>
      </c>
      <c r="H15" s="21">
        <f t="shared" si="2"/>
        <v>0</v>
      </c>
      <c r="J15" s="18"/>
    </row>
    <row r="16" spans="1:10" x14ac:dyDescent="0.25">
      <c r="A16" t="s">
        <v>39</v>
      </c>
      <c r="B16" s="5" t="s">
        <v>40</v>
      </c>
      <c r="C16" s="4">
        <v>0.1578947368421052</v>
      </c>
      <c r="D16" s="32"/>
      <c r="E16" s="56"/>
      <c r="F16" s="29">
        <f t="shared" si="3"/>
        <v>0</v>
      </c>
      <c r="G16" s="3">
        <f t="shared" si="4"/>
        <v>0</v>
      </c>
      <c r="H16" s="21">
        <f t="shared" si="2"/>
        <v>0</v>
      </c>
      <c r="J16" s="18"/>
    </row>
    <row r="17" spans="1:10" ht="13.8" thickBot="1" x14ac:dyDescent="0.3">
      <c r="A17" t="s">
        <v>41</v>
      </c>
      <c r="B17" s="6" t="s">
        <v>42</v>
      </c>
      <c r="C17" s="7">
        <v>0</v>
      </c>
      <c r="D17" s="51"/>
      <c r="E17" s="57"/>
      <c r="F17" s="41">
        <f t="shared" si="3"/>
        <v>0</v>
      </c>
      <c r="G17" s="8">
        <f t="shared" si="4"/>
        <v>0</v>
      </c>
      <c r="H17" s="23">
        <f t="shared" si="2"/>
        <v>0</v>
      </c>
      <c r="J17" s="18"/>
    </row>
    <row r="18" spans="1:10" ht="13.8" thickBot="1" x14ac:dyDescent="0.3">
      <c r="A18" s="17"/>
      <c r="B18" s="17"/>
      <c r="C18" s="18"/>
      <c r="D18" s="18"/>
      <c r="E18" s="17"/>
      <c r="F18" s="17"/>
      <c r="G18" s="17"/>
      <c r="H18" s="25"/>
      <c r="J18" s="18"/>
    </row>
    <row r="19" spans="1:10" x14ac:dyDescent="0.25">
      <c r="A19" s="14" t="s">
        <v>43</v>
      </c>
      <c r="B19" s="45" t="s">
        <v>44</v>
      </c>
      <c r="C19" s="46"/>
      <c r="D19" s="58"/>
      <c r="E19" s="59">
        <f>D20+D25</f>
        <v>0.29824561403508765</v>
      </c>
      <c r="F19" s="47"/>
      <c r="G19" s="47"/>
      <c r="H19" s="48">
        <f>H20+H25</f>
        <v>0</v>
      </c>
      <c r="J19" s="70"/>
    </row>
    <row r="20" spans="1:10" x14ac:dyDescent="0.25">
      <c r="A20" t="s">
        <v>45</v>
      </c>
      <c r="B20" s="5" t="s">
        <v>46</v>
      </c>
      <c r="C20" s="4"/>
      <c r="D20" s="53">
        <f>C21+C22+C23</f>
        <v>0.15789473684210523</v>
      </c>
      <c r="E20" s="54"/>
      <c r="F20" s="3"/>
      <c r="G20" s="3"/>
      <c r="H20" s="44">
        <f>SUM(H21:H23)</f>
        <v>0</v>
      </c>
      <c r="J20" s="18"/>
    </row>
    <row r="21" spans="1:10" x14ac:dyDescent="0.25">
      <c r="A21" t="s">
        <v>47</v>
      </c>
      <c r="B21" s="5" t="s">
        <v>48</v>
      </c>
      <c r="C21" s="4">
        <v>0</v>
      </c>
      <c r="D21" s="30"/>
      <c r="E21" s="55"/>
      <c r="F21" s="29">
        <f t="shared" ref="F21:F23" si="5">F$2*C21</f>
        <v>0</v>
      </c>
      <c r="G21" s="3">
        <f t="shared" ref="G21:G23" si="6">+G$2</f>
        <v>0</v>
      </c>
      <c r="H21" s="21">
        <f t="shared" si="2"/>
        <v>0</v>
      </c>
      <c r="J21" s="18"/>
    </row>
    <row r="22" spans="1:10" x14ac:dyDescent="0.25">
      <c r="A22" t="s">
        <v>49</v>
      </c>
      <c r="B22" s="5" t="s">
        <v>50</v>
      </c>
      <c r="C22" s="4">
        <v>1.7543859649122803E-2</v>
      </c>
      <c r="D22" s="32"/>
      <c r="E22" s="56"/>
      <c r="F22" s="29">
        <f t="shared" si="5"/>
        <v>0</v>
      </c>
      <c r="G22" s="3">
        <f t="shared" si="6"/>
        <v>0</v>
      </c>
      <c r="H22" s="21">
        <f t="shared" si="2"/>
        <v>0</v>
      </c>
      <c r="J22" s="18"/>
    </row>
    <row r="23" spans="1:10" x14ac:dyDescent="0.25">
      <c r="A23" t="s">
        <v>51</v>
      </c>
      <c r="B23" s="5" t="s">
        <v>52</v>
      </c>
      <c r="C23" s="4">
        <v>0.14035087719298242</v>
      </c>
      <c r="D23" s="62"/>
      <c r="E23" s="37"/>
      <c r="F23" s="29">
        <f t="shared" si="5"/>
        <v>0</v>
      </c>
      <c r="G23" s="3">
        <f t="shared" si="6"/>
        <v>0</v>
      </c>
      <c r="H23" s="21">
        <f t="shared" si="2"/>
        <v>0</v>
      </c>
      <c r="J23" s="18"/>
    </row>
    <row r="24" spans="1:10" ht="6" customHeight="1" x14ac:dyDescent="0.25">
      <c r="B24" s="66"/>
      <c r="C24" s="67"/>
      <c r="D24" s="67"/>
      <c r="E24" s="68"/>
      <c r="F24" s="68"/>
      <c r="G24" s="68"/>
      <c r="H24" s="69"/>
      <c r="J24" s="18"/>
    </row>
    <row r="25" spans="1:10" x14ac:dyDescent="0.25">
      <c r="A25" t="s">
        <v>53</v>
      </c>
      <c r="B25" s="42" t="s">
        <v>54</v>
      </c>
      <c r="C25" s="43"/>
      <c r="D25" s="60">
        <f>C27+C26</f>
        <v>0.14035087719298242</v>
      </c>
      <c r="E25" s="61"/>
      <c r="F25" s="19"/>
      <c r="G25" s="19"/>
      <c r="H25" s="44">
        <f>H26+H27</f>
        <v>0</v>
      </c>
      <c r="J25" s="70"/>
    </row>
    <row r="26" spans="1:10" x14ac:dyDescent="0.25">
      <c r="A26" t="s">
        <v>55</v>
      </c>
      <c r="B26" s="5" t="s">
        <v>56</v>
      </c>
      <c r="C26" s="4"/>
      <c r="D26" s="30"/>
      <c r="E26" s="55"/>
      <c r="F26" s="63">
        <v>50</v>
      </c>
      <c r="G26" s="188">
        <v>0</v>
      </c>
      <c r="H26" s="24">
        <f>F26*G26</f>
        <v>0</v>
      </c>
      <c r="J26" s="18"/>
    </row>
    <row r="27" spans="1:10" ht="13.8" thickBot="1" x14ac:dyDescent="0.3">
      <c r="A27" t="s">
        <v>57</v>
      </c>
      <c r="B27" s="6" t="s">
        <v>58</v>
      </c>
      <c r="C27" s="7">
        <v>0.14035087719298242</v>
      </c>
      <c r="D27" s="51"/>
      <c r="E27" s="57"/>
      <c r="F27" s="41">
        <f t="shared" ref="F27" si="7">F$2*C27</f>
        <v>0</v>
      </c>
      <c r="G27" s="8">
        <f t="shared" ref="G27" si="8">+G$2</f>
        <v>0</v>
      </c>
      <c r="H27" s="23">
        <f t="shared" si="2"/>
        <v>0</v>
      </c>
      <c r="J27" s="18"/>
    </row>
    <row r="28" spans="1:10" s="17" customFormat="1" ht="13.8" thickBot="1" x14ac:dyDescent="0.3">
      <c r="C28" s="18"/>
      <c r="D28" s="18"/>
      <c r="H28" s="25"/>
      <c r="J28" s="18"/>
    </row>
    <row r="29" spans="1:10" x14ac:dyDescent="0.25">
      <c r="A29" s="14" t="s">
        <v>59</v>
      </c>
      <c r="B29" s="10" t="s">
        <v>60</v>
      </c>
      <c r="C29" s="11"/>
      <c r="D29" s="35"/>
      <c r="E29" s="34">
        <f>C30+C31+C32</f>
        <v>0.26315789473684204</v>
      </c>
      <c r="F29" s="12"/>
      <c r="G29" s="12"/>
      <c r="H29" s="22">
        <f>H$2*E29</f>
        <v>0</v>
      </c>
      <c r="J29" s="70"/>
    </row>
    <row r="30" spans="1:10" x14ac:dyDescent="0.25">
      <c r="A30" t="s">
        <v>61</v>
      </c>
      <c r="B30" s="5" t="s">
        <v>62</v>
      </c>
      <c r="C30" s="4">
        <v>3.5087719298245605E-2</v>
      </c>
      <c r="D30" s="30"/>
      <c r="E30" s="55"/>
      <c r="F30" s="29">
        <f t="shared" ref="F30:F32" si="9">F$2*C30</f>
        <v>0</v>
      </c>
      <c r="G30" s="3">
        <f t="shared" ref="G30:G32" si="10">+G$2</f>
        <v>0</v>
      </c>
      <c r="H30" s="21">
        <f t="shared" si="2"/>
        <v>0</v>
      </c>
      <c r="J30" s="18"/>
    </row>
    <row r="31" spans="1:10" x14ac:dyDescent="0.25">
      <c r="A31" t="s">
        <v>63</v>
      </c>
      <c r="B31" s="5" t="s">
        <v>64</v>
      </c>
      <c r="C31" s="4">
        <v>0.17543859649122803</v>
      </c>
      <c r="D31" s="32"/>
      <c r="E31" s="56"/>
      <c r="F31" s="29">
        <f t="shared" si="9"/>
        <v>0</v>
      </c>
      <c r="G31" s="3">
        <f t="shared" si="10"/>
        <v>0</v>
      </c>
      <c r="H31" s="21">
        <f t="shared" si="2"/>
        <v>0</v>
      </c>
      <c r="J31" s="18"/>
    </row>
    <row r="32" spans="1:10" ht="13.8" thickBot="1" x14ac:dyDescent="0.3">
      <c r="A32" t="s">
        <v>65</v>
      </c>
      <c r="B32" s="6" t="s">
        <v>66</v>
      </c>
      <c r="C32" s="7">
        <v>5.2631578947368404E-2</v>
      </c>
      <c r="D32" s="51"/>
      <c r="E32" s="57"/>
      <c r="F32" s="41">
        <f t="shared" si="9"/>
        <v>0</v>
      </c>
      <c r="G32" s="8">
        <f t="shared" si="10"/>
        <v>0</v>
      </c>
      <c r="H32" s="23">
        <f t="shared" si="2"/>
        <v>0</v>
      </c>
      <c r="J32" s="18"/>
    </row>
    <row r="33" spans="1:10" ht="13.8" thickBot="1" x14ac:dyDescent="0.3">
      <c r="A33" s="17"/>
      <c r="B33" s="17"/>
      <c r="C33" s="18"/>
      <c r="D33" s="18"/>
      <c r="E33" s="17"/>
      <c r="F33" s="17"/>
      <c r="G33" s="17"/>
      <c r="H33" s="25"/>
      <c r="I33" s="17"/>
      <c r="J33" s="18"/>
    </row>
    <row r="34" spans="1:10" x14ac:dyDescent="0.25">
      <c r="A34" s="14" t="s">
        <v>67</v>
      </c>
      <c r="B34" s="10" t="s">
        <v>68</v>
      </c>
      <c r="C34" s="11"/>
      <c r="D34" s="35"/>
      <c r="E34" s="34">
        <f>C35+C36+C37</f>
        <v>0.14035087719298242</v>
      </c>
      <c r="F34" s="12"/>
      <c r="G34" s="12"/>
      <c r="H34" s="22">
        <f>H$2*E34</f>
        <v>0</v>
      </c>
      <c r="J34" s="70"/>
    </row>
    <row r="35" spans="1:10" x14ac:dyDescent="0.25">
      <c r="A35" t="s">
        <v>69</v>
      </c>
      <c r="B35" s="5" t="s">
        <v>70</v>
      </c>
      <c r="C35" s="4">
        <v>5.2631578947368404E-2</v>
      </c>
      <c r="D35" s="30"/>
      <c r="E35" s="55"/>
      <c r="F35" s="29">
        <f t="shared" ref="F35:F37" si="11">F$2*C35</f>
        <v>0</v>
      </c>
      <c r="G35" s="3">
        <f t="shared" ref="G35:G37" si="12">+G$2</f>
        <v>0</v>
      </c>
      <c r="H35" s="21">
        <f t="shared" si="2"/>
        <v>0</v>
      </c>
      <c r="J35" s="18"/>
    </row>
    <row r="36" spans="1:10" x14ac:dyDescent="0.25">
      <c r="A36" t="s">
        <v>71</v>
      </c>
      <c r="B36" s="5" t="s">
        <v>72</v>
      </c>
      <c r="C36" s="4">
        <v>5.2631578947368404E-2</v>
      </c>
      <c r="D36" s="32"/>
      <c r="E36" s="56"/>
      <c r="F36" s="29">
        <f t="shared" si="11"/>
        <v>0</v>
      </c>
      <c r="G36" s="3">
        <f t="shared" si="12"/>
        <v>0</v>
      </c>
      <c r="H36" s="21">
        <f t="shared" si="2"/>
        <v>0</v>
      </c>
      <c r="J36" s="18"/>
    </row>
    <row r="37" spans="1:10" ht="13.8" thickBot="1" x14ac:dyDescent="0.3">
      <c r="A37" t="s">
        <v>73</v>
      </c>
      <c r="B37" s="6" t="s">
        <v>74</v>
      </c>
      <c r="C37" s="7">
        <v>3.5087719298245605E-2</v>
      </c>
      <c r="D37" s="51"/>
      <c r="E37" s="57"/>
      <c r="F37" s="41">
        <f t="shared" si="11"/>
        <v>0</v>
      </c>
      <c r="G37" s="8">
        <f t="shared" si="12"/>
        <v>0</v>
      </c>
      <c r="H37" s="23">
        <f t="shared" si="2"/>
        <v>0</v>
      </c>
      <c r="J37" s="18"/>
    </row>
    <row r="38" spans="1:10" ht="13.8" thickBot="1" x14ac:dyDescent="0.3">
      <c r="A38" s="17"/>
      <c r="B38" s="17"/>
      <c r="C38" s="18"/>
      <c r="D38" s="18"/>
      <c r="E38" s="17"/>
      <c r="F38" s="17"/>
      <c r="G38" s="17"/>
      <c r="H38" s="17"/>
      <c r="I38" s="17"/>
    </row>
    <row r="39" spans="1:10" x14ac:dyDescent="0.25">
      <c r="A39" s="39" t="s">
        <v>75</v>
      </c>
      <c r="B39" s="36" t="s">
        <v>76</v>
      </c>
      <c r="C39" s="11"/>
      <c r="D39" s="35"/>
      <c r="E39" s="34"/>
      <c r="F39" s="12"/>
      <c r="G39" s="12"/>
      <c r="H39" s="13">
        <f>SUM(H40:H41)</f>
        <v>0</v>
      </c>
    </row>
    <row r="40" spans="1:10" x14ac:dyDescent="0.25">
      <c r="A40" s="40" t="s">
        <v>77</v>
      </c>
      <c r="B40" s="37" t="s">
        <v>78</v>
      </c>
      <c r="C40" s="15"/>
      <c r="D40" s="30"/>
      <c r="E40" s="55"/>
      <c r="F40" s="64">
        <v>10</v>
      </c>
      <c r="G40" s="188">
        <f>+G2</f>
        <v>0</v>
      </c>
      <c r="H40" s="16">
        <f>F40*G40</f>
        <v>0</v>
      </c>
    </row>
    <row r="41" spans="1:10" ht="13.8" thickBot="1" x14ac:dyDescent="0.3">
      <c r="A41" s="40" t="s">
        <v>79</v>
      </c>
      <c r="B41" s="38" t="s">
        <v>80</v>
      </c>
      <c r="C41" s="7"/>
      <c r="D41" s="51"/>
      <c r="E41" s="57"/>
      <c r="F41" s="65">
        <v>10</v>
      </c>
      <c r="G41" s="189">
        <f>+G2</f>
        <v>0</v>
      </c>
      <c r="H41" s="9">
        <f>G41*F41</f>
        <v>0</v>
      </c>
    </row>
    <row r="43" spans="1:10" x14ac:dyDescent="0.25">
      <c r="C43" s="1"/>
      <c r="E43" s="1"/>
    </row>
  </sheetData>
  <sheetProtection algorithmName="SHA-512" hashValue="J22znzJQ/mvIdh9xLLvb8722351Zc9y9f3H3rtq1aYrtZyb3xukIHEWj1ZqPs0edaWRvhpSG+4ditP99qpUFMg==" saltValue="73AlT2GaQIk78goMzsWCTg==" spinCount="100000" sheet="1" selectLockedCells="1"/>
  <mergeCells count="2">
    <mergeCell ref="D4:E4"/>
    <mergeCell ref="D5:E5"/>
  </mergeCell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3AA16-8D93-4335-98AA-76BB4D91B7F2}">
  <dimension ref="A1:J43"/>
  <sheetViews>
    <sheetView showGridLines="0" zoomScale="130" zoomScaleNormal="130" workbookViewId="0">
      <selection activeCell="F2" sqref="F2"/>
    </sheetView>
  </sheetViews>
  <sheetFormatPr baseColWidth="10" defaultColWidth="11.44140625" defaultRowHeight="13.2" x14ac:dyDescent="0.25"/>
  <cols>
    <col min="1" max="1" width="7.109375" style="71" bestFit="1" customWidth="1"/>
    <col min="2" max="2" width="51.44140625" style="71" customWidth="1"/>
    <col min="3" max="3" width="6.88671875" style="71" customWidth="1"/>
    <col min="4" max="4" width="6.44140625" style="71" customWidth="1"/>
    <col min="5" max="5" width="7.5546875" style="71" customWidth="1"/>
    <col min="6" max="7" width="11.44140625" style="71"/>
    <col min="8" max="9" width="19.77734375" style="71" customWidth="1"/>
    <col min="10" max="16384" width="11.44140625" style="71"/>
  </cols>
  <sheetData>
    <row r="1" spans="1:10" x14ac:dyDescent="0.25">
      <c r="F1" s="98" t="s">
        <v>90</v>
      </c>
      <c r="G1" s="71" t="s">
        <v>14</v>
      </c>
      <c r="H1" s="71" t="s">
        <v>92</v>
      </c>
    </row>
    <row r="2" spans="1:10" ht="27" customHeight="1" x14ac:dyDescent="0.3">
      <c r="B2" s="99" t="s">
        <v>15</v>
      </c>
      <c r="C2" s="99"/>
      <c r="D2" s="99"/>
      <c r="E2" s="99"/>
      <c r="F2" s="187">
        <v>0</v>
      </c>
      <c r="G2" s="187">
        <v>0</v>
      </c>
      <c r="H2" s="100">
        <f>F2*G2</f>
        <v>0</v>
      </c>
      <c r="I2" s="101" t="s">
        <v>16</v>
      </c>
    </row>
    <row r="3" spans="1:10" ht="27" customHeight="1" x14ac:dyDescent="0.3">
      <c r="B3" s="71" t="str">
        <f>'Gesamtpreis FBL-LE'!B11</f>
        <v xml:space="preserve">BS-St.Johann 4m Korridor </v>
      </c>
      <c r="H3" s="100">
        <f>H2+H26+H39</f>
        <v>0</v>
      </c>
      <c r="I3" s="101" t="s">
        <v>93</v>
      </c>
    </row>
    <row r="4" spans="1:10" x14ac:dyDescent="0.25">
      <c r="D4" s="181"/>
      <c r="E4" s="182"/>
    </row>
    <row r="5" spans="1:10" ht="13.8" thickBot="1" x14ac:dyDescent="0.3">
      <c r="A5" s="71" t="s">
        <v>17</v>
      </c>
      <c r="B5" s="71" t="s">
        <v>18</v>
      </c>
      <c r="C5" s="71" t="s">
        <v>19</v>
      </c>
      <c r="D5" s="181"/>
      <c r="E5" s="182"/>
      <c r="F5" s="71" t="s">
        <v>20</v>
      </c>
      <c r="G5" s="71" t="s">
        <v>14</v>
      </c>
      <c r="H5" s="71" t="s">
        <v>91</v>
      </c>
    </row>
    <row r="6" spans="1:10" x14ac:dyDescent="0.25">
      <c r="A6" s="71" t="s">
        <v>21</v>
      </c>
      <c r="B6" s="102" t="s">
        <v>22</v>
      </c>
      <c r="C6" s="103"/>
      <c r="D6" s="104"/>
      <c r="E6" s="105">
        <f>C7+C8+C9+C10</f>
        <v>0.1029411764705882</v>
      </c>
      <c r="F6" s="106"/>
      <c r="G6" s="106"/>
      <c r="H6" s="107">
        <f>SUM(H7:H10)</f>
        <v>0</v>
      </c>
    </row>
    <row r="7" spans="1:10" x14ac:dyDescent="0.25">
      <c r="A7" s="71" t="s">
        <v>23</v>
      </c>
      <c r="B7" s="108" t="s">
        <v>24</v>
      </c>
      <c r="C7" s="109">
        <v>4.4117647058823518E-2</v>
      </c>
      <c r="D7" s="110"/>
      <c r="E7" s="111"/>
      <c r="F7" s="112">
        <f>F$2*C7</f>
        <v>0</v>
      </c>
      <c r="G7" s="113">
        <f>+G$2</f>
        <v>0</v>
      </c>
      <c r="H7" s="114">
        <f>H$2*C7</f>
        <v>0</v>
      </c>
      <c r="J7" s="129"/>
    </row>
    <row r="8" spans="1:10" x14ac:dyDescent="0.25">
      <c r="A8" s="71" t="s">
        <v>25</v>
      </c>
      <c r="B8" s="108" t="s">
        <v>26</v>
      </c>
      <c r="C8" s="109">
        <v>4.4117647058823518E-2</v>
      </c>
      <c r="D8" s="115"/>
      <c r="E8" s="116"/>
      <c r="F8" s="112">
        <f t="shared" ref="F8:F10" si="0">F$2*C8</f>
        <v>0</v>
      </c>
      <c r="G8" s="113">
        <f t="shared" ref="G8:G10" si="1">+G$2</f>
        <v>0</v>
      </c>
      <c r="H8" s="114">
        <f t="shared" ref="H8:H37" si="2">H$2*C8</f>
        <v>0</v>
      </c>
      <c r="J8" s="129"/>
    </row>
    <row r="9" spans="1:10" x14ac:dyDescent="0.25">
      <c r="A9" s="71" t="s">
        <v>27</v>
      </c>
      <c r="B9" s="108" t="s">
        <v>28</v>
      </c>
      <c r="C9" s="109">
        <v>1.4705882352941173E-2</v>
      </c>
      <c r="D9" s="115"/>
      <c r="E9" s="116"/>
      <c r="F9" s="112">
        <f t="shared" si="0"/>
        <v>0</v>
      </c>
      <c r="G9" s="113">
        <f t="shared" si="1"/>
        <v>0</v>
      </c>
      <c r="H9" s="114">
        <f t="shared" si="2"/>
        <v>0</v>
      </c>
      <c r="J9" s="129"/>
    </row>
    <row r="10" spans="1:10" ht="13.8" thickBot="1" x14ac:dyDescent="0.3">
      <c r="A10" s="71" t="s">
        <v>29</v>
      </c>
      <c r="B10" s="117" t="s">
        <v>30</v>
      </c>
      <c r="C10" s="118">
        <v>0</v>
      </c>
      <c r="D10" s="119"/>
      <c r="E10" s="120"/>
      <c r="F10" s="121">
        <f t="shared" si="0"/>
        <v>0</v>
      </c>
      <c r="G10" s="122">
        <f t="shared" si="1"/>
        <v>0</v>
      </c>
      <c r="H10" s="123">
        <f t="shared" si="2"/>
        <v>0</v>
      </c>
      <c r="J10" s="129"/>
    </row>
    <row r="11" spans="1:10" s="72" customFormat="1" ht="13.8" thickBot="1" x14ac:dyDescent="0.3">
      <c r="B11" s="124"/>
      <c r="C11" s="125"/>
      <c r="D11" s="125"/>
      <c r="E11" s="125"/>
      <c r="F11" s="124"/>
      <c r="G11" s="124"/>
      <c r="H11" s="124"/>
      <c r="J11" s="129"/>
    </row>
    <row r="12" spans="1:10" x14ac:dyDescent="0.25">
      <c r="A12" s="71" t="s">
        <v>31</v>
      </c>
      <c r="B12" s="102" t="s">
        <v>32</v>
      </c>
      <c r="C12" s="103"/>
      <c r="D12" s="104"/>
      <c r="E12" s="105">
        <f>C13+C14+C15+C16+C17</f>
        <v>0.23529411764705879</v>
      </c>
      <c r="F12" s="106"/>
      <c r="G12" s="106"/>
      <c r="H12" s="107">
        <f>SUM(H13:H17)</f>
        <v>0</v>
      </c>
      <c r="J12" s="190"/>
    </row>
    <row r="13" spans="1:10" x14ac:dyDescent="0.25">
      <c r="A13" s="71" t="s">
        <v>33</v>
      </c>
      <c r="B13" s="108" t="s">
        <v>34</v>
      </c>
      <c r="C13" s="109">
        <v>5.8823529411764691E-2</v>
      </c>
      <c r="D13" s="110"/>
      <c r="E13" s="126"/>
      <c r="F13" s="112">
        <f t="shared" ref="F13:F17" si="3">F$2*C13</f>
        <v>0</v>
      </c>
      <c r="G13" s="113">
        <f>+G$2</f>
        <v>0</v>
      </c>
      <c r="H13" s="114">
        <f t="shared" si="2"/>
        <v>0</v>
      </c>
      <c r="J13" s="129"/>
    </row>
    <row r="14" spans="1:10" ht="14.4" customHeight="1" x14ac:dyDescent="0.25">
      <c r="A14" s="71" t="s">
        <v>35</v>
      </c>
      <c r="B14" s="108" t="s">
        <v>36</v>
      </c>
      <c r="C14" s="109">
        <v>1.4705882352941173E-2</v>
      </c>
      <c r="D14" s="115"/>
      <c r="E14" s="127"/>
      <c r="F14" s="112">
        <f t="shared" si="3"/>
        <v>0</v>
      </c>
      <c r="G14" s="113">
        <f t="shared" ref="G14:G17" si="4">+G$2</f>
        <v>0</v>
      </c>
      <c r="H14" s="114">
        <f t="shared" si="2"/>
        <v>0</v>
      </c>
      <c r="J14" s="129"/>
    </row>
    <row r="15" spans="1:10" x14ac:dyDescent="0.25">
      <c r="A15" s="71" t="s">
        <v>37</v>
      </c>
      <c r="B15" s="108" t="s">
        <v>38</v>
      </c>
      <c r="C15" s="109">
        <v>1.4705882352941173E-2</v>
      </c>
      <c r="D15" s="115"/>
      <c r="E15" s="127"/>
      <c r="F15" s="112">
        <f t="shared" si="3"/>
        <v>0</v>
      </c>
      <c r="G15" s="113">
        <f t="shared" si="4"/>
        <v>0</v>
      </c>
      <c r="H15" s="114">
        <f t="shared" si="2"/>
        <v>0</v>
      </c>
      <c r="J15" s="129"/>
    </row>
    <row r="16" spans="1:10" x14ac:dyDescent="0.25">
      <c r="A16" s="71" t="s">
        <v>39</v>
      </c>
      <c r="B16" s="108" t="s">
        <v>40</v>
      </c>
      <c r="C16" s="109">
        <v>0.13235294117647056</v>
      </c>
      <c r="D16" s="115"/>
      <c r="E16" s="127"/>
      <c r="F16" s="112">
        <f t="shared" si="3"/>
        <v>0</v>
      </c>
      <c r="G16" s="113">
        <f t="shared" si="4"/>
        <v>0</v>
      </c>
      <c r="H16" s="114">
        <f t="shared" si="2"/>
        <v>0</v>
      </c>
      <c r="J16" s="129"/>
    </row>
    <row r="17" spans="1:10" ht="13.8" thickBot="1" x14ac:dyDescent="0.3">
      <c r="A17" s="71" t="s">
        <v>41</v>
      </c>
      <c r="B17" s="117" t="s">
        <v>42</v>
      </c>
      <c r="C17" s="118">
        <v>1.4705882352941173E-2</v>
      </c>
      <c r="D17" s="119"/>
      <c r="E17" s="128"/>
      <c r="F17" s="121">
        <f t="shared" si="3"/>
        <v>0</v>
      </c>
      <c r="G17" s="122">
        <f t="shared" si="4"/>
        <v>0</v>
      </c>
      <c r="H17" s="123">
        <f t="shared" si="2"/>
        <v>0</v>
      </c>
      <c r="J17" s="129"/>
    </row>
    <row r="18" spans="1:10" ht="13.8" thickBot="1" x14ac:dyDescent="0.3">
      <c r="A18" s="72"/>
      <c r="B18" s="72"/>
      <c r="C18" s="129"/>
      <c r="D18" s="129"/>
      <c r="E18" s="72"/>
      <c r="F18" s="72"/>
      <c r="G18" s="72"/>
      <c r="H18" s="130"/>
      <c r="J18" s="129"/>
    </row>
    <row r="19" spans="1:10" x14ac:dyDescent="0.25">
      <c r="A19" s="131" t="s">
        <v>43</v>
      </c>
      <c r="B19" s="132" t="s">
        <v>44</v>
      </c>
      <c r="C19" s="133"/>
      <c r="D19" s="134"/>
      <c r="E19" s="135">
        <f>D20+D25</f>
        <v>0.26470588235294112</v>
      </c>
      <c r="F19" s="136"/>
      <c r="G19" s="136"/>
      <c r="H19" s="137">
        <f>H20+H25</f>
        <v>0</v>
      </c>
      <c r="J19" s="190"/>
    </row>
    <row r="20" spans="1:10" x14ac:dyDescent="0.25">
      <c r="A20" s="71" t="s">
        <v>45</v>
      </c>
      <c r="B20" s="108" t="s">
        <v>46</v>
      </c>
      <c r="C20" s="109"/>
      <c r="D20" s="138">
        <f>C21+C22+C23</f>
        <v>0.14705882352941174</v>
      </c>
      <c r="E20" s="139"/>
      <c r="F20" s="113"/>
      <c r="G20" s="113"/>
      <c r="H20" s="140">
        <f>SUM(H21:H23)</f>
        <v>0</v>
      </c>
      <c r="J20" s="129"/>
    </row>
    <row r="21" spans="1:10" x14ac:dyDescent="0.25">
      <c r="A21" s="71" t="s">
        <v>47</v>
      </c>
      <c r="B21" s="108" t="s">
        <v>48</v>
      </c>
      <c r="C21" s="109">
        <v>1.4705882352941173E-2</v>
      </c>
      <c r="D21" s="110"/>
      <c r="E21" s="126"/>
      <c r="F21" s="112">
        <f t="shared" ref="F21:F23" si="5">F$2*C21</f>
        <v>0</v>
      </c>
      <c r="G21" s="113">
        <f t="shared" ref="G21:G23" si="6">+G$2</f>
        <v>0</v>
      </c>
      <c r="H21" s="114">
        <f t="shared" si="2"/>
        <v>0</v>
      </c>
      <c r="J21" s="129"/>
    </row>
    <row r="22" spans="1:10" x14ac:dyDescent="0.25">
      <c r="A22" s="71" t="s">
        <v>49</v>
      </c>
      <c r="B22" s="108" t="s">
        <v>50</v>
      </c>
      <c r="C22" s="109">
        <v>1.4705882352941173E-2</v>
      </c>
      <c r="D22" s="115"/>
      <c r="E22" s="127"/>
      <c r="F22" s="112">
        <f t="shared" si="5"/>
        <v>0</v>
      </c>
      <c r="G22" s="113">
        <f t="shared" si="6"/>
        <v>0</v>
      </c>
      <c r="H22" s="114">
        <f t="shared" si="2"/>
        <v>0</v>
      </c>
      <c r="J22" s="129"/>
    </row>
    <row r="23" spans="1:10" x14ac:dyDescent="0.25">
      <c r="A23" s="71" t="s">
        <v>51</v>
      </c>
      <c r="B23" s="108" t="s">
        <v>52</v>
      </c>
      <c r="C23" s="109">
        <v>0.11764705882352938</v>
      </c>
      <c r="D23" s="141"/>
      <c r="E23" s="142"/>
      <c r="F23" s="112">
        <f t="shared" si="5"/>
        <v>0</v>
      </c>
      <c r="G23" s="113">
        <f t="shared" si="6"/>
        <v>0</v>
      </c>
      <c r="H23" s="114">
        <f t="shared" si="2"/>
        <v>0</v>
      </c>
      <c r="J23" s="129"/>
    </row>
    <row r="24" spans="1:10" ht="6" customHeight="1" x14ac:dyDescent="0.25">
      <c r="B24" s="143"/>
      <c r="C24" s="144"/>
      <c r="D24" s="144"/>
      <c r="E24" s="145"/>
      <c r="F24" s="145"/>
      <c r="G24" s="145"/>
      <c r="H24" s="146"/>
      <c r="J24" s="129"/>
    </row>
    <row r="25" spans="1:10" x14ac:dyDescent="0.25">
      <c r="A25" s="71" t="s">
        <v>53</v>
      </c>
      <c r="B25" s="147" t="s">
        <v>54</v>
      </c>
      <c r="C25" s="148"/>
      <c r="D25" s="149">
        <f>C27+C26</f>
        <v>0.11764705882352938</v>
      </c>
      <c r="E25" s="150"/>
      <c r="F25" s="151"/>
      <c r="G25" s="151"/>
      <c r="H25" s="140">
        <f>H26+H27</f>
        <v>0</v>
      </c>
      <c r="J25" s="190"/>
    </row>
    <row r="26" spans="1:10" x14ac:dyDescent="0.25">
      <c r="A26" s="71" t="s">
        <v>55</v>
      </c>
      <c r="B26" s="108" t="s">
        <v>56</v>
      </c>
      <c r="C26" s="109"/>
      <c r="D26" s="110"/>
      <c r="E26" s="126"/>
      <c r="F26" s="152">
        <v>85</v>
      </c>
      <c r="G26" s="188">
        <v>0</v>
      </c>
      <c r="H26" s="153">
        <f>F26*G26</f>
        <v>0</v>
      </c>
      <c r="J26" s="129"/>
    </row>
    <row r="27" spans="1:10" ht="13.8" thickBot="1" x14ac:dyDescent="0.3">
      <c r="A27" s="71" t="s">
        <v>57</v>
      </c>
      <c r="B27" s="117" t="s">
        <v>58</v>
      </c>
      <c r="C27" s="118">
        <v>0.11764705882352938</v>
      </c>
      <c r="D27" s="119"/>
      <c r="E27" s="128"/>
      <c r="F27" s="121">
        <f t="shared" ref="F27" si="7">F$2*C27</f>
        <v>0</v>
      </c>
      <c r="G27" s="122">
        <f t="shared" ref="G27" si="8">+G$2</f>
        <v>0</v>
      </c>
      <c r="H27" s="123">
        <f t="shared" si="2"/>
        <v>0</v>
      </c>
      <c r="J27" s="129"/>
    </row>
    <row r="28" spans="1:10" s="72" customFormat="1" ht="13.8" thickBot="1" x14ac:dyDescent="0.3">
      <c r="C28" s="129"/>
      <c r="D28" s="129"/>
      <c r="H28" s="130"/>
      <c r="J28" s="129"/>
    </row>
    <row r="29" spans="1:10" x14ac:dyDescent="0.25">
      <c r="A29" s="131" t="s">
        <v>59</v>
      </c>
      <c r="B29" s="102" t="s">
        <v>60</v>
      </c>
      <c r="C29" s="103"/>
      <c r="D29" s="104"/>
      <c r="E29" s="105">
        <f>C30+C31+C32</f>
        <v>0.30882352941176461</v>
      </c>
      <c r="F29" s="106"/>
      <c r="G29" s="106"/>
      <c r="H29" s="107">
        <f>H$2*E29</f>
        <v>0</v>
      </c>
      <c r="J29" s="190"/>
    </row>
    <row r="30" spans="1:10" x14ac:dyDescent="0.25">
      <c r="A30" s="71" t="s">
        <v>61</v>
      </c>
      <c r="B30" s="108" t="s">
        <v>62</v>
      </c>
      <c r="C30" s="109">
        <v>2.9411764705882346E-2</v>
      </c>
      <c r="D30" s="110"/>
      <c r="E30" s="126"/>
      <c r="F30" s="112">
        <f t="shared" ref="F30:F32" si="9">F$2*C30</f>
        <v>0</v>
      </c>
      <c r="G30" s="113">
        <f t="shared" ref="G30:G32" si="10">+G$2</f>
        <v>0</v>
      </c>
      <c r="H30" s="114">
        <f t="shared" si="2"/>
        <v>0</v>
      </c>
      <c r="J30" s="129"/>
    </row>
    <row r="31" spans="1:10" x14ac:dyDescent="0.25">
      <c r="A31" s="71" t="s">
        <v>63</v>
      </c>
      <c r="B31" s="108" t="s">
        <v>64</v>
      </c>
      <c r="C31" s="109">
        <v>0.20588235294117643</v>
      </c>
      <c r="D31" s="115"/>
      <c r="E31" s="127"/>
      <c r="F31" s="112">
        <f t="shared" si="9"/>
        <v>0</v>
      </c>
      <c r="G31" s="113">
        <f t="shared" si="10"/>
        <v>0</v>
      </c>
      <c r="H31" s="114">
        <f t="shared" si="2"/>
        <v>0</v>
      </c>
      <c r="J31" s="129"/>
    </row>
    <row r="32" spans="1:10" ht="13.8" thickBot="1" x14ac:dyDescent="0.3">
      <c r="A32" s="71" t="s">
        <v>65</v>
      </c>
      <c r="B32" s="117" t="s">
        <v>66</v>
      </c>
      <c r="C32" s="118">
        <v>7.3529411764705871E-2</v>
      </c>
      <c r="D32" s="119"/>
      <c r="E32" s="128"/>
      <c r="F32" s="121">
        <f t="shared" si="9"/>
        <v>0</v>
      </c>
      <c r="G32" s="122">
        <f t="shared" si="10"/>
        <v>0</v>
      </c>
      <c r="H32" s="123">
        <f t="shared" si="2"/>
        <v>0</v>
      </c>
      <c r="J32" s="129"/>
    </row>
    <row r="33" spans="1:10" ht="13.8" thickBot="1" x14ac:dyDescent="0.3">
      <c r="A33" s="72"/>
      <c r="B33" s="72"/>
      <c r="C33" s="129"/>
      <c r="D33" s="129"/>
      <c r="E33" s="72"/>
      <c r="F33" s="72"/>
      <c r="G33" s="72"/>
      <c r="H33" s="130"/>
      <c r="I33" s="72"/>
      <c r="J33" s="129"/>
    </row>
    <row r="34" spans="1:10" x14ac:dyDescent="0.25">
      <c r="A34" s="131" t="s">
        <v>67</v>
      </c>
      <c r="B34" s="102" t="s">
        <v>68</v>
      </c>
      <c r="C34" s="103"/>
      <c r="D34" s="104"/>
      <c r="E34" s="105">
        <f>C35+C36+C37</f>
        <v>8.8235294117647037E-2</v>
      </c>
      <c r="F34" s="106"/>
      <c r="G34" s="106"/>
      <c r="H34" s="107">
        <f>H$2*E34</f>
        <v>0</v>
      </c>
      <c r="J34" s="190"/>
    </row>
    <row r="35" spans="1:10" x14ac:dyDescent="0.25">
      <c r="A35" s="71" t="s">
        <v>69</v>
      </c>
      <c r="B35" s="108" t="s">
        <v>70</v>
      </c>
      <c r="C35" s="109">
        <v>4.4117647058823518E-2</v>
      </c>
      <c r="D35" s="110"/>
      <c r="E35" s="126"/>
      <c r="F35" s="112">
        <f t="shared" ref="F35:F37" si="11">F$2*C35</f>
        <v>0</v>
      </c>
      <c r="G35" s="113">
        <f t="shared" ref="G35:G37" si="12">+G$2</f>
        <v>0</v>
      </c>
      <c r="H35" s="114">
        <f t="shared" si="2"/>
        <v>0</v>
      </c>
      <c r="J35" s="129"/>
    </row>
    <row r="36" spans="1:10" x14ac:dyDescent="0.25">
      <c r="A36" s="71" t="s">
        <v>71</v>
      </c>
      <c r="B36" s="108" t="s">
        <v>72</v>
      </c>
      <c r="C36" s="109">
        <v>1.4705882352941173E-2</v>
      </c>
      <c r="D36" s="115"/>
      <c r="E36" s="127"/>
      <c r="F36" s="112">
        <f t="shared" si="11"/>
        <v>0</v>
      </c>
      <c r="G36" s="113">
        <f t="shared" si="12"/>
        <v>0</v>
      </c>
      <c r="H36" s="114">
        <f t="shared" si="2"/>
        <v>0</v>
      </c>
      <c r="J36" s="129"/>
    </row>
    <row r="37" spans="1:10" ht="13.8" thickBot="1" x14ac:dyDescent="0.3">
      <c r="A37" s="71" t="s">
        <v>73</v>
      </c>
      <c r="B37" s="117" t="s">
        <v>74</v>
      </c>
      <c r="C37" s="118">
        <v>2.9411764705882346E-2</v>
      </c>
      <c r="D37" s="119"/>
      <c r="E37" s="128"/>
      <c r="F37" s="121">
        <f t="shared" si="11"/>
        <v>0</v>
      </c>
      <c r="G37" s="122">
        <f t="shared" si="12"/>
        <v>0</v>
      </c>
      <c r="H37" s="123">
        <f t="shared" si="2"/>
        <v>0</v>
      </c>
      <c r="J37" s="129"/>
    </row>
    <row r="38" spans="1:10" ht="13.8" thickBot="1" x14ac:dyDescent="0.3">
      <c r="A38" s="72"/>
      <c r="B38" s="72"/>
      <c r="C38" s="129"/>
      <c r="D38" s="129"/>
      <c r="E38" s="72"/>
      <c r="F38" s="72"/>
      <c r="G38" s="72"/>
      <c r="H38" s="72"/>
      <c r="I38" s="72"/>
    </row>
    <row r="39" spans="1:10" x14ac:dyDescent="0.25">
      <c r="A39" s="154" t="s">
        <v>75</v>
      </c>
      <c r="B39" s="155" t="s">
        <v>76</v>
      </c>
      <c r="C39" s="103"/>
      <c r="D39" s="104"/>
      <c r="E39" s="105"/>
      <c r="F39" s="106"/>
      <c r="G39" s="106"/>
      <c r="H39" s="156">
        <f>SUM(H40:H41)</f>
        <v>0</v>
      </c>
    </row>
    <row r="40" spans="1:10" x14ac:dyDescent="0.25">
      <c r="A40" s="157" t="s">
        <v>77</v>
      </c>
      <c r="B40" s="142" t="s">
        <v>78</v>
      </c>
      <c r="C40" s="158"/>
      <c r="D40" s="110"/>
      <c r="E40" s="126"/>
      <c r="F40" s="159">
        <v>10</v>
      </c>
      <c r="G40" s="188">
        <f>+G2</f>
        <v>0</v>
      </c>
      <c r="H40" s="160">
        <f>F40*G40</f>
        <v>0</v>
      </c>
    </row>
    <row r="41" spans="1:10" ht="13.8" thickBot="1" x14ac:dyDescent="0.3">
      <c r="A41" s="157" t="s">
        <v>79</v>
      </c>
      <c r="B41" s="161" t="s">
        <v>80</v>
      </c>
      <c r="C41" s="118"/>
      <c r="D41" s="119"/>
      <c r="E41" s="128"/>
      <c r="F41" s="162">
        <v>10</v>
      </c>
      <c r="G41" s="189">
        <f>+G2</f>
        <v>0</v>
      </c>
      <c r="H41" s="163">
        <f>G41*F41</f>
        <v>0</v>
      </c>
    </row>
    <row r="43" spans="1:10" x14ac:dyDescent="0.25">
      <c r="C43" s="164"/>
      <c r="E43" s="164"/>
    </row>
  </sheetData>
  <sheetProtection algorithmName="SHA-512" hashValue="6dqtdqv4x/eaMnw/1dHNS8LMSqqFdHOrRh2WUW3v7n/XKf3qA8zyWU6IU1tclXnwlGkl/RDjkfRO3y7Pn9/1tg==" saltValue="c+cDCQbgWbXlQGfaoxVh2g==" spinCount="100000" sheet="1" selectLockedCells="1"/>
  <mergeCells count="2">
    <mergeCell ref="D4:E4"/>
    <mergeCell ref="D5:E5"/>
  </mergeCell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17B9E-BDD6-4952-9FCA-A37D4C4EBC8A}">
  <dimension ref="A1:J43"/>
  <sheetViews>
    <sheetView showGridLines="0" zoomScale="130" zoomScaleNormal="130" workbookViewId="0">
      <selection activeCell="F2" sqref="F2"/>
    </sheetView>
  </sheetViews>
  <sheetFormatPr baseColWidth="10" defaultColWidth="11.44140625" defaultRowHeight="13.2" x14ac:dyDescent="0.25"/>
  <cols>
    <col min="1" max="1" width="7.109375" style="71" bestFit="1" customWidth="1"/>
    <col min="2" max="2" width="51.44140625" style="71" customWidth="1"/>
    <col min="3" max="3" width="6.88671875" style="71" customWidth="1"/>
    <col min="4" max="4" width="6.44140625" style="71" customWidth="1"/>
    <col min="5" max="5" width="7.5546875" style="71" customWidth="1"/>
    <col min="6" max="7" width="11.44140625" style="71"/>
    <col min="8" max="9" width="19.77734375" style="71" customWidth="1"/>
    <col min="10" max="16384" width="11.44140625" style="71"/>
  </cols>
  <sheetData>
    <row r="1" spans="1:10" x14ac:dyDescent="0.25">
      <c r="F1" s="98" t="s">
        <v>90</v>
      </c>
      <c r="G1" s="71" t="s">
        <v>14</v>
      </c>
      <c r="H1" s="71" t="s">
        <v>92</v>
      </c>
    </row>
    <row r="2" spans="1:10" ht="27" customHeight="1" x14ac:dyDescent="0.3">
      <c r="B2" s="99" t="s">
        <v>15</v>
      </c>
      <c r="C2" s="99"/>
      <c r="D2" s="99"/>
      <c r="E2" s="99"/>
      <c r="F2" s="187">
        <v>0</v>
      </c>
      <c r="G2" s="187">
        <v>0</v>
      </c>
      <c r="H2" s="100">
        <f>F2*G2</f>
        <v>0</v>
      </c>
      <c r="I2" s="101" t="s">
        <v>16</v>
      </c>
    </row>
    <row r="3" spans="1:10" ht="27" customHeight="1" x14ac:dyDescent="0.3">
      <c r="B3" s="71" t="str">
        <f>'Gesamtpreis FBL-LE'!B12</f>
        <v>Entflechtung Basel-Muttenz, Bauphasen 4- 6</v>
      </c>
      <c r="H3" s="100">
        <f>H2+H26+H39</f>
        <v>0</v>
      </c>
      <c r="I3" s="101" t="s">
        <v>93</v>
      </c>
    </row>
    <row r="4" spans="1:10" x14ac:dyDescent="0.25">
      <c r="D4" s="181"/>
      <c r="E4" s="182"/>
    </row>
    <row r="5" spans="1:10" ht="13.8" thickBot="1" x14ac:dyDescent="0.3">
      <c r="A5" s="71" t="s">
        <v>17</v>
      </c>
      <c r="B5" s="71" t="s">
        <v>18</v>
      </c>
      <c r="C5" s="71" t="s">
        <v>19</v>
      </c>
      <c r="D5" s="181"/>
      <c r="E5" s="182"/>
      <c r="F5" s="71" t="s">
        <v>20</v>
      </c>
      <c r="G5" s="71" t="s">
        <v>14</v>
      </c>
      <c r="H5" s="71" t="s">
        <v>91</v>
      </c>
    </row>
    <row r="6" spans="1:10" x14ac:dyDescent="0.25">
      <c r="A6" s="71" t="s">
        <v>21</v>
      </c>
      <c r="B6" s="102" t="s">
        <v>22</v>
      </c>
      <c r="C6" s="103"/>
      <c r="D6" s="104"/>
      <c r="E6" s="105">
        <f>C7+C8+C9+C10</f>
        <v>5.5555555555555539E-2</v>
      </c>
      <c r="F6" s="106"/>
      <c r="G6" s="106"/>
      <c r="H6" s="107">
        <f>SUM(H7:H10)</f>
        <v>0</v>
      </c>
    </row>
    <row r="7" spans="1:10" x14ac:dyDescent="0.25">
      <c r="A7" s="71" t="s">
        <v>23</v>
      </c>
      <c r="B7" s="108" t="s">
        <v>24</v>
      </c>
      <c r="C7" s="109">
        <v>1.3888888888888885E-2</v>
      </c>
      <c r="D7" s="110"/>
      <c r="E7" s="111"/>
      <c r="F7" s="112">
        <f>F$2*C7</f>
        <v>0</v>
      </c>
      <c r="G7" s="113">
        <f>+G$2</f>
        <v>0</v>
      </c>
      <c r="H7" s="114">
        <f>H$2*C7</f>
        <v>0</v>
      </c>
      <c r="J7" s="129"/>
    </row>
    <row r="8" spans="1:10" x14ac:dyDescent="0.25">
      <c r="A8" s="71" t="s">
        <v>25</v>
      </c>
      <c r="B8" s="108" t="s">
        <v>26</v>
      </c>
      <c r="C8" s="109">
        <v>1.3888888888888885E-2</v>
      </c>
      <c r="D8" s="115"/>
      <c r="E8" s="116"/>
      <c r="F8" s="112">
        <f t="shared" ref="F8:F10" si="0">F$2*C8</f>
        <v>0</v>
      </c>
      <c r="G8" s="113">
        <f t="shared" ref="G8:G10" si="1">+G$2</f>
        <v>0</v>
      </c>
      <c r="H8" s="114">
        <f t="shared" ref="H8:H37" si="2">H$2*C8</f>
        <v>0</v>
      </c>
      <c r="J8" s="129"/>
    </row>
    <row r="9" spans="1:10" x14ac:dyDescent="0.25">
      <c r="A9" s="71" t="s">
        <v>27</v>
      </c>
      <c r="B9" s="108" t="s">
        <v>28</v>
      </c>
      <c r="C9" s="109">
        <v>1.3888888888888885E-2</v>
      </c>
      <c r="D9" s="115"/>
      <c r="E9" s="116"/>
      <c r="F9" s="112">
        <f t="shared" si="0"/>
        <v>0</v>
      </c>
      <c r="G9" s="113">
        <f t="shared" si="1"/>
        <v>0</v>
      </c>
      <c r="H9" s="114">
        <f t="shared" si="2"/>
        <v>0</v>
      </c>
      <c r="J9" s="129"/>
    </row>
    <row r="10" spans="1:10" ht="13.8" thickBot="1" x14ac:dyDescent="0.3">
      <c r="A10" s="71" t="s">
        <v>29</v>
      </c>
      <c r="B10" s="117" t="s">
        <v>30</v>
      </c>
      <c r="C10" s="118">
        <v>1.3888888888888885E-2</v>
      </c>
      <c r="D10" s="119"/>
      <c r="E10" s="120"/>
      <c r="F10" s="121">
        <f t="shared" si="0"/>
        <v>0</v>
      </c>
      <c r="G10" s="122">
        <f t="shared" si="1"/>
        <v>0</v>
      </c>
      <c r="H10" s="123">
        <f t="shared" si="2"/>
        <v>0</v>
      </c>
      <c r="J10" s="129"/>
    </row>
    <row r="11" spans="1:10" s="72" customFormat="1" ht="13.8" thickBot="1" x14ac:dyDescent="0.3">
      <c r="B11" s="124"/>
      <c r="C11" s="125"/>
      <c r="D11" s="125"/>
      <c r="E11" s="125"/>
      <c r="F11" s="124"/>
      <c r="G11" s="124"/>
      <c r="H11" s="124"/>
      <c r="J11" s="129"/>
    </row>
    <row r="12" spans="1:10" x14ac:dyDescent="0.25">
      <c r="A12" s="71" t="s">
        <v>31</v>
      </c>
      <c r="B12" s="102" t="s">
        <v>32</v>
      </c>
      <c r="C12" s="103"/>
      <c r="D12" s="104"/>
      <c r="E12" s="105">
        <f>C13+C14+C15+C16+C17</f>
        <v>0.23611111111111102</v>
      </c>
      <c r="F12" s="106"/>
      <c r="G12" s="106"/>
      <c r="H12" s="107">
        <f>SUM(H13:H17)</f>
        <v>0</v>
      </c>
      <c r="J12" s="190"/>
    </row>
    <row r="13" spans="1:10" x14ac:dyDescent="0.25">
      <c r="A13" s="71" t="s">
        <v>33</v>
      </c>
      <c r="B13" s="108" t="s">
        <v>34</v>
      </c>
      <c r="C13" s="109">
        <v>5.5555555555555539E-2</v>
      </c>
      <c r="D13" s="110"/>
      <c r="E13" s="126"/>
      <c r="F13" s="112">
        <f t="shared" ref="F13:F17" si="3">F$2*C13</f>
        <v>0</v>
      </c>
      <c r="G13" s="113">
        <f>+G$2</f>
        <v>0</v>
      </c>
      <c r="H13" s="114">
        <f t="shared" si="2"/>
        <v>0</v>
      </c>
      <c r="J13" s="129"/>
    </row>
    <row r="14" spans="1:10" ht="14.4" customHeight="1" x14ac:dyDescent="0.25">
      <c r="A14" s="71" t="s">
        <v>35</v>
      </c>
      <c r="B14" s="108" t="s">
        <v>36</v>
      </c>
      <c r="C14" s="109">
        <v>1.3888888888888885E-2</v>
      </c>
      <c r="D14" s="115"/>
      <c r="E14" s="127"/>
      <c r="F14" s="112">
        <f t="shared" si="3"/>
        <v>0</v>
      </c>
      <c r="G14" s="113">
        <f t="shared" ref="G14:G17" si="4">+G$2</f>
        <v>0</v>
      </c>
      <c r="H14" s="114">
        <f t="shared" si="2"/>
        <v>0</v>
      </c>
      <c r="J14" s="129"/>
    </row>
    <row r="15" spans="1:10" x14ac:dyDescent="0.25">
      <c r="A15" s="71" t="s">
        <v>37</v>
      </c>
      <c r="B15" s="108" t="s">
        <v>38</v>
      </c>
      <c r="C15" s="109">
        <v>1.3888888888888885E-2</v>
      </c>
      <c r="D15" s="115"/>
      <c r="E15" s="127"/>
      <c r="F15" s="112">
        <f t="shared" si="3"/>
        <v>0</v>
      </c>
      <c r="G15" s="113">
        <f t="shared" si="4"/>
        <v>0</v>
      </c>
      <c r="H15" s="114">
        <f t="shared" si="2"/>
        <v>0</v>
      </c>
      <c r="J15" s="129"/>
    </row>
    <row r="16" spans="1:10" x14ac:dyDescent="0.25">
      <c r="A16" s="71" t="s">
        <v>39</v>
      </c>
      <c r="B16" s="108" t="s">
        <v>40</v>
      </c>
      <c r="C16" s="109">
        <v>0.12499999999999996</v>
      </c>
      <c r="D16" s="115"/>
      <c r="E16" s="127"/>
      <c r="F16" s="112">
        <f t="shared" si="3"/>
        <v>0</v>
      </c>
      <c r="G16" s="113">
        <f t="shared" si="4"/>
        <v>0</v>
      </c>
      <c r="H16" s="114">
        <f t="shared" si="2"/>
        <v>0</v>
      </c>
      <c r="J16" s="129"/>
    </row>
    <row r="17" spans="1:10" ht="13.8" thickBot="1" x14ac:dyDescent="0.3">
      <c r="A17" s="71" t="s">
        <v>41</v>
      </c>
      <c r="B17" s="117" t="s">
        <v>42</v>
      </c>
      <c r="C17" s="118">
        <v>2.7777777777777769E-2</v>
      </c>
      <c r="D17" s="119"/>
      <c r="E17" s="128"/>
      <c r="F17" s="121">
        <f t="shared" si="3"/>
        <v>0</v>
      </c>
      <c r="G17" s="122">
        <f t="shared" si="4"/>
        <v>0</v>
      </c>
      <c r="H17" s="123">
        <f t="shared" si="2"/>
        <v>0</v>
      </c>
      <c r="J17" s="129"/>
    </row>
    <row r="18" spans="1:10" ht="13.8" thickBot="1" x14ac:dyDescent="0.3">
      <c r="A18" s="72"/>
      <c r="B18" s="72"/>
      <c r="C18" s="129"/>
      <c r="D18" s="129"/>
      <c r="E18" s="72"/>
      <c r="F18" s="72"/>
      <c r="G18" s="72"/>
      <c r="H18" s="130"/>
      <c r="J18" s="129"/>
    </row>
    <row r="19" spans="1:10" x14ac:dyDescent="0.25">
      <c r="A19" s="131" t="s">
        <v>43</v>
      </c>
      <c r="B19" s="132" t="s">
        <v>44</v>
      </c>
      <c r="C19" s="133"/>
      <c r="D19" s="134"/>
      <c r="E19" s="135">
        <f>D20+D25</f>
        <v>0.26388888888888884</v>
      </c>
      <c r="F19" s="136"/>
      <c r="G19" s="136"/>
      <c r="H19" s="137">
        <f>H20+H25</f>
        <v>0</v>
      </c>
      <c r="J19" s="190"/>
    </row>
    <row r="20" spans="1:10" x14ac:dyDescent="0.25">
      <c r="A20" s="71" t="s">
        <v>45</v>
      </c>
      <c r="B20" s="108" t="s">
        <v>46</v>
      </c>
      <c r="C20" s="109"/>
      <c r="D20" s="138">
        <f>C21+C22+C23</f>
        <v>0.15277777777777773</v>
      </c>
      <c r="E20" s="139"/>
      <c r="F20" s="113"/>
      <c r="G20" s="113"/>
      <c r="H20" s="140">
        <f>SUM(H21:H23)</f>
        <v>0</v>
      </c>
      <c r="J20" s="129"/>
    </row>
    <row r="21" spans="1:10" x14ac:dyDescent="0.25">
      <c r="A21" s="71" t="s">
        <v>47</v>
      </c>
      <c r="B21" s="108" t="s">
        <v>48</v>
      </c>
      <c r="C21" s="109">
        <v>2.7777777777777769E-2</v>
      </c>
      <c r="D21" s="110"/>
      <c r="E21" s="126"/>
      <c r="F21" s="112">
        <f t="shared" ref="F21:F23" si="5">F$2*C21</f>
        <v>0</v>
      </c>
      <c r="G21" s="113">
        <f t="shared" ref="G21:G23" si="6">+G$2</f>
        <v>0</v>
      </c>
      <c r="H21" s="114">
        <f t="shared" si="2"/>
        <v>0</v>
      </c>
      <c r="J21" s="129"/>
    </row>
    <row r="22" spans="1:10" x14ac:dyDescent="0.25">
      <c r="A22" s="71" t="s">
        <v>49</v>
      </c>
      <c r="B22" s="108" t="s">
        <v>50</v>
      </c>
      <c r="C22" s="109">
        <v>1.3888888888888885E-2</v>
      </c>
      <c r="D22" s="115"/>
      <c r="E22" s="127"/>
      <c r="F22" s="112">
        <f t="shared" si="5"/>
        <v>0</v>
      </c>
      <c r="G22" s="113">
        <f t="shared" si="6"/>
        <v>0</v>
      </c>
      <c r="H22" s="114">
        <f t="shared" si="2"/>
        <v>0</v>
      </c>
      <c r="J22" s="129"/>
    </row>
    <row r="23" spans="1:10" x14ac:dyDescent="0.25">
      <c r="A23" s="71" t="s">
        <v>51</v>
      </c>
      <c r="B23" s="108" t="s">
        <v>52</v>
      </c>
      <c r="C23" s="109">
        <v>0.11111111111111108</v>
      </c>
      <c r="D23" s="141"/>
      <c r="E23" s="142"/>
      <c r="F23" s="112">
        <f t="shared" si="5"/>
        <v>0</v>
      </c>
      <c r="G23" s="113">
        <f t="shared" si="6"/>
        <v>0</v>
      </c>
      <c r="H23" s="114">
        <f t="shared" si="2"/>
        <v>0</v>
      </c>
      <c r="J23" s="129"/>
    </row>
    <row r="24" spans="1:10" ht="6" customHeight="1" x14ac:dyDescent="0.25">
      <c r="B24" s="143"/>
      <c r="C24" s="144"/>
      <c r="D24" s="144"/>
      <c r="E24" s="145"/>
      <c r="F24" s="145"/>
      <c r="G24" s="145"/>
      <c r="H24" s="146"/>
      <c r="J24" s="129"/>
    </row>
    <row r="25" spans="1:10" x14ac:dyDescent="0.25">
      <c r="A25" s="71" t="s">
        <v>53</v>
      </c>
      <c r="B25" s="147" t="s">
        <v>54</v>
      </c>
      <c r="C25" s="148"/>
      <c r="D25" s="149">
        <f>C27+C26</f>
        <v>0.11111111111111108</v>
      </c>
      <c r="E25" s="150"/>
      <c r="F25" s="151"/>
      <c r="G25" s="151"/>
      <c r="H25" s="140">
        <f>H26+H27</f>
        <v>0</v>
      </c>
      <c r="J25" s="190"/>
    </row>
    <row r="26" spans="1:10" x14ac:dyDescent="0.25">
      <c r="A26" s="71" t="s">
        <v>55</v>
      </c>
      <c r="B26" s="108" t="s">
        <v>56</v>
      </c>
      <c r="C26" s="109"/>
      <c r="D26" s="110"/>
      <c r="E26" s="126"/>
      <c r="F26" s="152">
        <v>455</v>
      </c>
      <c r="G26" s="188">
        <v>0</v>
      </c>
      <c r="H26" s="153">
        <f>F26*G26</f>
        <v>0</v>
      </c>
      <c r="J26" s="129"/>
    </row>
    <row r="27" spans="1:10" ht="13.8" thickBot="1" x14ac:dyDescent="0.3">
      <c r="A27" s="71" t="s">
        <v>57</v>
      </c>
      <c r="B27" s="117" t="s">
        <v>58</v>
      </c>
      <c r="C27" s="118">
        <v>0.11111111111111108</v>
      </c>
      <c r="D27" s="119"/>
      <c r="E27" s="128"/>
      <c r="F27" s="121">
        <f t="shared" ref="F27" si="7">F$2*C27</f>
        <v>0</v>
      </c>
      <c r="G27" s="122">
        <f t="shared" ref="G27" si="8">+G$2</f>
        <v>0</v>
      </c>
      <c r="H27" s="123">
        <f t="shared" si="2"/>
        <v>0</v>
      </c>
      <c r="J27" s="129"/>
    </row>
    <row r="28" spans="1:10" s="72" customFormat="1" ht="13.8" thickBot="1" x14ac:dyDescent="0.3">
      <c r="C28" s="129"/>
      <c r="D28" s="129"/>
      <c r="H28" s="130"/>
      <c r="J28" s="129"/>
    </row>
    <row r="29" spans="1:10" x14ac:dyDescent="0.25">
      <c r="A29" s="131" t="s">
        <v>59</v>
      </c>
      <c r="B29" s="102" t="s">
        <v>60</v>
      </c>
      <c r="C29" s="103"/>
      <c r="D29" s="104"/>
      <c r="E29" s="105">
        <f>C30+C31+C32</f>
        <v>0.36111111111111105</v>
      </c>
      <c r="F29" s="106"/>
      <c r="G29" s="106"/>
      <c r="H29" s="107">
        <f>H$2*E29</f>
        <v>0</v>
      </c>
      <c r="J29" s="190"/>
    </row>
    <row r="30" spans="1:10" x14ac:dyDescent="0.25">
      <c r="A30" s="71" t="s">
        <v>61</v>
      </c>
      <c r="B30" s="108" t="s">
        <v>62</v>
      </c>
      <c r="C30" s="109">
        <v>2.7777777777777769E-2</v>
      </c>
      <c r="D30" s="110"/>
      <c r="E30" s="126"/>
      <c r="F30" s="112">
        <f t="shared" ref="F30:F32" si="9">F$2*C30</f>
        <v>0</v>
      </c>
      <c r="G30" s="113">
        <f t="shared" ref="G30:G32" si="10">+G$2</f>
        <v>0</v>
      </c>
      <c r="H30" s="114">
        <f t="shared" si="2"/>
        <v>0</v>
      </c>
      <c r="J30" s="129"/>
    </row>
    <row r="31" spans="1:10" x14ac:dyDescent="0.25">
      <c r="A31" s="71" t="s">
        <v>63</v>
      </c>
      <c r="B31" s="108" t="s">
        <v>64</v>
      </c>
      <c r="C31" s="109">
        <v>0.23611111111111108</v>
      </c>
      <c r="D31" s="115"/>
      <c r="E31" s="127"/>
      <c r="F31" s="112">
        <f t="shared" si="9"/>
        <v>0</v>
      </c>
      <c r="G31" s="113">
        <f t="shared" si="10"/>
        <v>0</v>
      </c>
      <c r="H31" s="114">
        <f t="shared" si="2"/>
        <v>0</v>
      </c>
      <c r="J31" s="129"/>
    </row>
    <row r="32" spans="1:10" ht="13.8" thickBot="1" x14ac:dyDescent="0.3">
      <c r="A32" s="71" t="s">
        <v>65</v>
      </c>
      <c r="B32" s="117" t="s">
        <v>66</v>
      </c>
      <c r="C32" s="118">
        <v>9.722222222222221E-2</v>
      </c>
      <c r="D32" s="119"/>
      <c r="E32" s="128"/>
      <c r="F32" s="121">
        <f t="shared" si="9"/>
        <v>0</v>
      </c>
      <c r="G32" s="122">
        <f t="shared" si="10"/>
        <v>0</v>
      </c>
      <c r="H32" s="123">
        <f t="shared" si="2"/>
        <v>0</v>
      </c>
      <c r="J32" s="129"/>
    </row>
    <row r="33" spans="1:10" ht="13.8" thickBot="1" x14ac:dyDescent="0.3">
      <c r="A33" s="72"/>
      <c r="B33" s="72"/>
      <c r="C33" s="129"/>
      <c r="D33" s="129"/>
      <c r="E33" s="72"/>
      <c r="F33" s="72"/>
      <c r="G33" s="72"/>
      <c r="H33" s="130"/>
      <c r="I33" s="72"/>
      <c r="J33" s="129"/>
    </row>
    <row r="34" spans="1:10" x14ac:dyDescent="0.25">
      <c r="A34" s="131" t="s">
        <v>67</v>
      </c>
      <c r="B34" s="102" t="s">
        <v>68</v>
      </c>
      <c r="C34" s="103"/>
      <c r="D34" s="104"/>
      <c r="E34" s="105">
        <f>C35+C36+C37</f>
        <v>8.3333333333333315E-2</v>
      </c>
      <c r="F34" s="106"/>
      <c r="G34" s="106"/>
      <c r="H34" s="107">
        <f>H$2*E34</f>
        <v>0</v>
      </c>
      <c r="J34" s="190"/>
    </row>
    <row r="35" spans="1:10" x14ac:dyDescent="0.25">
      <c r="A35" s="71" t="s">
        <v>69</v>
      </c>
      <c r="B35" s="108" t="s">
        <v>70</v>
      </c>
      <c r="C35" s="109">
        <v>4.166666666666665E-2</v>
      </c>
      <c r="D35" s="110"/>
      <c r="E35" s="126"/>
      <c r="F35" s="112">
        <f t="shared" ref="F35:F37" si="11">F$2*C35</f>
        <v>0</v>
      </c>
      <c r="G35" s="113">
        <f t="shared" ref="G35:G37" si="12">+G$2</f>
        <v>0</v>
      </c>
      <c r="H35" s="114">
        <f t="shared" si="2"/>
        <v>0</v>
      </c>
      <c r="J35" s="129"/>
    </row>
    <row r="36" spans="1:10" x14ac:dyDescent="0.25">
      <c r="A36" s="71" t="s">
        <v>71</v>
      </c>
      <c r="B36" s="108" t="s">
        <v>72</v>
      </c>
      <c r="C36" s="109">
        <v>1.3888888888888885E-2</v>
      </c>
      <c r="D36" s="115"/>
      <c r="E36" s="127"/>
      <c r="F36" s="112">
        <f t="shared" si="11"/>
        <v>0</v>
      </c>
      <c r="G36" s="113">
        <f t="shared" si="12"/>
        <v>0</v>
      </c>
      <c r="H36" s="114">
        <f t="shared" si="2"/>
        <v>0</v>
      </c>
      <c r="J36" s="129"/>
    </row>
    <row r="37" spans="1:10" ht="13.8" thickBot="1" x14ac:dyDescent="0.3">
      <c r="A37" s="71" t="s">
        <v>73</v>
      </c>
      <c r="B37" s="117" t="s">
        <v>74</v>
      </c>
      <c r="C37" s="118">
        <v>2.7777777777777769E-2</v>
      </c>
      <c r="D37" s="119"/>
      <c r="E37" s="128"/>
      <c r="F37" s="121">
        <f t="shared" si="11"/>
        <v>0</v>
      </c>
      <c r="G37" s="122">
        <f t="shared" si="12"/>
        <v>0</v>
      </c>
      <c r="H37" s="123">
        <f t="shared" si="2"/>
        <v>0</v>
      </c>
      <c r="J37" s="129"/>
    </row>
    <row r="38" spans="1:10" ht="13.8" thickBot="1" x14ac:dyDescent="0.3">
      <c r="A38" s="72"/>
      <c r="B38" s="72"/>
      <c r="C38" s="129"/>
      <c r="D38" s="129"/>
      <c r="E38" s="72"/>
      <c r="F38" s="72"/>
      <c r="G38" s="72"/>
      <c r="H38" s="72"/>
      <c r="I38" s="72"/>
    </row>
    <row r="39" spans="1:10" x14ac:dyDescent="0.25">
      <c r="A39" s="154" t="s">
        <v>75</v>
      </c>
      <c r="B39" s="155" t="s">
        <v>76</v>
      </c>
      <c r="C39" s="103"/>
      <c r="D39" s="104"/>
      <c r="E39" s="105"/>
      <c r="F39" s="106"/>
      <c r="G39" s="106"/>
      <c r="H39" s="156">
        <f>SUM(H40:H41)</f>
        <v>0</v>
      </c>
    </row>
    <row r="40" spans="1:10" x14ac:dyDescent="0.25">
      <c r="A40" s="157" t="s">
        <v>77</v>
      </c>
      <c r="B40" s="142" t="s">
        <v>78</v>
      </c>
      <c r="C40" s="158"/>
      <c r="D40" s="110"/>
      <c r="E40" s="126"/>
      <c r="F40" s="159">
        <v>30</v>
      </c>
      <c r="G40" s="188">
        <f>+G2</f>
        <v>0</v>
      </c>
      <c r="H40" s="160">
        <f>F40*G40</f>
        <v>0</v>
      </c>
    </row>
    <row r="41" spans="1:10" ht="13.8" thickBot="1" x14ac:dyDescent="0.3">
      <c r="A41" s="157" t="s">
        <v>79</v>
      </c>
      <c r="B41" s="161" t="s">
        <v>80</v>
      </c>
      <c r="C41" s="118"/>
      <c r="D41" s="119"/>
      <c r="E41" s="128"/>
      <c r="F41" s="162">
        <v>30</v>
      </c>
      <c r="G41" s="189">
        <f>+G2</f>
        <v>0</v>
      </c>
      <c r="H41" s="163">
        <f>G41*F41</f>
        <v>0</v>
      </c>
    </row>
    <row r="43" spans="1:10" x14ac:dyDescent="0.25">
      <c r="C43" s="164"/>
      <c r="E43" s="164"/>
    </row>
  </sheetData>
  <sheetProtection algorithmName="SHA-512" hashValue="T5hIG1M0aNljaavTu6OlpjvTxS1NVbGV8eN6i2thoKfR1TVyWfk2Qh8yx03Njs6gobTZwhhwzf1rhiw6GxjkOA==" saltValue="b1+7WtiohXPLMh4BjKQ70Q==" spinCount="100000" sheet="1" selectLockedCells="1"/>
  <mergeCells count="2">
    <mergeCell ref="D4:E4"/>
    <mergeCell ref="D5:E5"/>
  </mergeCell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66864-42B6-4A94-9B21-136BE1B91BC6}">
  <dimension ref="A1:J43"/>
  <sheetViews>
    <sheetView showGridLines="0" zoomScale="130" zoomScaleNormal="130" workbookViewId="0">
      <selection activeCell="F2" sqref="F2"/>
    </sheetView>
  </sheetViews>
  <sheetFormatPr baseColWidth="10" defaultColWidth="11.44140625" defaultRowHeight="13.2" x14ac:dyDescent="0.25"/>
  <cols>
    <col min="1" max="1" width="7.109375" bestFit="1" customWidth="1"/>
    <col min="2" max="2" width="51.44140625" customWidth="1"/>
    <col min="3" max="3" width="6.88671875" customWidth="1"/>
    <col min="4" max="4" width="6.44140625" customWidth="1"/>
    <col min="5" max="5" width="7.5546875" customWidth="1"/>
    <col min="8" max="9" width="19.77734375" customWidth="1"/>
  </cols>
  <sheetData>
    <row r="1" spans="1:10" x14ac:dyDescent="0.25">
      <c r="F1" s="27" t="s">
        <v>90</v>
      </c>
      <c r="G1" t="s">
        <v>14</v>
      </c>
      <c r="H1" t="s">
        <v>92</v>
      </c>
    </row>
    <row r="2" spans="1:10" ht="27" customHeight="1" x14ac:dyDescent="0.3">
      <c r="B2" s="2" t="s">
        <v>15</v>
      </c>
      <c r="C2" s="2"/>
      <c r="D2" s="2"/>
      <c r="E2" s="2"/>
      <c r="F2" s="187">
        <v>0</v>
      </c>
      <c r="G2" s="187">
        <v>0</v>
      </c>
      <c r="H2" s="28">
        <f>F2*G2</f>
        <v>0</v>
      </c>
      <c r="I2" s="20" t="s">
        <v>16</v>
      </c>
    </row>
    <row r="3" spans="1:10" ht="27" customHeight="1" x14ac:dyDescent="0.3">
      <c r="B3" t="str">
        <f>'Gesamtpreis FBL-LE'!B13</f>
        <v>Basel SBB GB Neue Abstellanlagen Süd</v>
      </c>
      <c r="H3" s="28">
        <f>H2+H26+H39</f>
        <v>0</v>
      </c>
      <c r="I3" s="20" t="s">
        <v>93</v>
      </c>
    </row>
    <row r="4" spans="1:10" x14ac:dyDescent="0.25">
      <c r="D4" s="183"/>
      <c r="E4" s="184"/>
    </row>
    <row r="5" spans="1:10" ht="13.8" thickBot="1" x14ac:dyDescent="0.3">
      <c r="A5" t="s">
        <v>17</v>
      </c>
      <c r="B5" t="s">
        <v>18</v>
      </c>
      <c r="C5" t="s">
        <v>19</v>
      </c>
      <c r="D5" s="183"/>
      <c r="E5" s="184"/>
      <c r="F5" t="s">
        <v>20</v>
      </c>
      <c r="G5" t="s">
        <v>14</v>
      </c>
      <c r="H5" t="s">
        <v>91</v>
      </c>
    </row>
    <row r="6" spans="1:10" x14ac:dyDescent="0.25">
      <c r="A6" t="s">
        <v>21</v>
      </c>
      <c r="B6" s="10" t="s">
        <v>22</v>
      </c>
      <c r="C6" s="11"/>
      <c r="D6" s="35"/>
      <c r="E6" s="34">
        <f>C7+C8+C9+C10</f>
        <v>4.838709677419354E-2</v>
      </c>
      <c r="F6" s="12"/>
      <c r="G6" s="12"/>
      <c r="H6" s="22">
        <f>SUM(H7:H10)</f>
        <v>0</v>
      </c>
    </row>
    <row r="7" spans="1:10" x14ac:dyDescent="0.25">
      <c r="A7" t="s">
        <v>23</v>
      </c>
      <c r="B7" s="5" t="s">
        <v>24</v>
      </c>
      <c r="C7" s="4">
        <v>4.838709677419354E-2</v>
      </c>
      <c r="D7" s="30"/>
      <c r="E7" s="31"/>
      <c r="F7" s="29">
        <f>F$2*C7</f>
        <v>0</v>
      </c>
      <c r="G7" s="3">
        <f>+G$2</f>
        <v>0</v>
      </c>
      <c r="H7" s="21">
        <f>H$2*C7</f>
        <v>0</v>
      </c>
      <c r="J7" s="18"/>
    </row>
    <row r="8" spans="1:10" x14ac:dyDescent="0.25">
      <c r="A8" t="s">
        <v>25</v>
      </c>
      <c r="B8" s="5" t="s">
        <v>26</v>
      </c>
      <c r="C8" s="4">
        <v>0</v>
      </c>
      <c r="D8" s="32"/>
      <c r="E8" s="33"/>
      <c r="F8" s="29">
        <f t="shared" ref="F8:F10" si="0">F$2*C8</f>
        <v>0</v>
      </c>
      <c r="G8" s="3">
        <f t="shared" ref="G8:G10" si="1">+G$2</f>
        <v>0</v>
      </c>
      <c r="H8" s="21">
        <f t="shared" ref="H8:H37" si="2">H$2*C8</f>
        <v>0</v>
      </c>
      <c r="J8" s="18"/>
    </row>
    <row r="9" spans="1:10" x14ac:dyDescent="0.25">
      <c r="A9" t="s">
        <v>27</v>
      </c>
      <c r="B9" s="5" t="s">
        <v>28</v>
      </c>
      <c r="C9" s="4">
        <v>0</v>
      </c>
      <c r="D9" s="32"/>
      <c r="E9" s="33"/>
      <c r="F9" s="29">
        <f t="shared" si="0"/>
        <v>0</v>
      </c>
      <c r="G9" s="3">
        <f t="shared" si="1"/>
        <v>0</v>
      </c>
      <c r="H9" s="21">
        <f t="shared" si="2"/>
        <v>0</v>
      </c>
      <c r="J9" s="18"/>
    </row>
    <row r="10" spans="1:10" ht="13.8" thickBot="1" x14ac:dyDescent="0.3">
      <c r="A10" t="s">
        <v>29</v>
      </c>
      <c r="B10" s="6" t="s">
        <v>30</v>
      </c>
      <c r="C10" s="7">
        <v>0</v>
      </c>
      <c r="D10" s="51"/>
      <c r="E10" s="52"/>
      <c r="F10" s="41">
        <f t="shared" si="0"/>
        <v>0</v>
      </c>
      <c r="G10" s="8">
        <f t="shared" si="1"/>
        <v>0</v>
      </c>
      <c r="H10" s="23">
        <f t="shared" si="2"/>
        <v>0</v>
      </c>
      <c r="J10" s="18"/>
    </row>
    <row r="11" spans="1:10" s="17" customFormat="1" ht="13.8" thickBot="1" x14ac:dyDescent="0.3">
      <c r="B11" s="49"/>
      <c r="C11" s="50"/>
      <c r="D11" s="50"/>
      <c r="E11" s="50"/>
      <c r="F11" s="49"/>
      <c r="G11" s="49"/>
      <c r="H11" s="49"/>
      <c r="J11" s="18"/>
    </row>
    <row r="12" spans="1:10" x14ac:dyDescent="0.25">
      <c r="A12" t="s">
        <v>31</v>
      </c>
      <c r="B12" s="10" t="s">
        <v>32</v>
      </c>
      <c r="C12" s="11"/>
      <c r="D12" s="35"/>
      <c r="E12" s="34">
        <f>C13+C14+C15+C16+C17</f>
        <v>0.29032258064516125</v>
      </c>
      <c r="F12" s="12"/>
      <c r="G12" s="12"/>
      <c r="H12" s="22">
        <f>SUM(H13:H17)</f>
        <v>0</v>
      </c>
      <c r="J12" s="70"/>
    </row>
    <row r="13" spans="1:10" x14ac:dyDescent="0.25">
      <c r="A13" t="s">
        <v>33</v>
      </c>
      <c r="B13" s="5" t="s">
        <v>34</v>
      </c>
      <c r="C13" s="4">
        <v>0.1290322580645161</v>
      </c>
      <c r="D13" s="30"/>
      <c r="E13" s="55"/>
      <c r="F13" s="29">
        <f t="shared" ref="F13:F17" si="3">F$2*C13</f>
        <v>0</v>
      </c>
      <c r="G13" s="3">
        <f>+G$2</f>
        <v>0</v>
      </c>
      <c r="H13" s="21">
        <f t="shared" si="2"/>
        <v>0</v>
      </c>
      <c r="J13" s="18"/>
    </row>
    <row r="14" spans="1:10" ht="14.4" customHeight="1" x14ac:dyDescent="0.25">
      <c r="A14" t="s">
        <v>35</v>
      </c>
      <c r="B14" s="5" t="s">
        <v>36</v>
      </c>
      <c r="C14" s="4">
        <v>1.6129032258064512E-2</v>
      </c>
      <c r="D14" s="32"/>
      <c r="E14" s="56"/>
      <c r="F14" s="29">
        <f t="shared" si="3"/>
        <v>0</v>
      </c>
      <c r="G14" s="3">
        <f t="shared" ref="G14:G17" si="4">+G$2</f>
        <v>0</v>
      </c>
      <c r="H14" s="21">
        <f t="shared" si="2"/>
        <v>0</v>
      </c>
      <c r="J14" s="18"/>
    </row>
    <row r="15" spans="1:10" x14ac:dyDescent="0.25">
      <c r="A15" t="s">
        <v>37</v>
      </c>
      <c r="B15" s="5" t="s">
        <v>38</v>
      </c>
      <c r="C15" s="4">
        <v>0</v>
      </c>
      <c r="D15" s="32"/>
      <c r="E15" s="56"/>
      <c r="F15" s="29">
        <f t="shared" si="3"/>
        <v>0</v>
      </c>
      <c r="G15" s="3">
        <f t="shared" si="4"/>
        <v>0</v>
      </c>
      <c r="H15" s="21">
        <f t="shared" si="2"/>
        <v>0</v>
      </c>
      <c r="J15" s="18"/>
    </row>
    <row r="16" spans="1:10" x14ac:dyDescent="0.25">
      <c r="A16" t="s">
        <v>39</v>
      </c>
      <c r="B16" s="5" t="s">
        <v>40</v>
      </c>
      <c r="C16" s="4">
        <v>0.14516129032258063</v>
      </c>
      <c r="D16" s="32"/>
      <c r="E16" s="56"/>
      <c r="F16" s="29">
        <f t="shared" si="3"/>
        <v>0</v>
      </c>
      <c r="G16" s="3">
        <f t="shared" si="4"/>
        <v>0</v>
      </c>
      <c r="H16" s="21">
        <f t="shared" si="2"/>
        <v>0</v>
      </c>
      <c r="J16" s="18"/>
    </row>
    <row r="17" spans="1:10" ht="13.8" thickBot="1" x14ac:dyDescent="0.3">
      <c r="A17" t="s">
        <v>41</v>
      </c>
      <c r="B17" s="6" t="s">
        <v>42</v>
      </c>
      <c r="C17" s="7">
        <v>0</v>
      </c>
      <c r="D17" s="51"/>
      <c r="E17" s="57"/>
      <c r="F17" s="41">
        <f t="shared" si="3"/>
        <v>0</v>
      </c>
      <c r="G17" s="8">
        <f t="shared" si="4"/>
        <v>0</v>
      </c>
      <c r="H17" s="23">
        <f t="shared" si="2"/>
        <v>0</v>
      </c>
      <c r="J17" s="18"/>
    </row>
    <row r="18" spans="1:10" ht="13.8" thickBot="1" x14ac:dyDescent="0.3">
      <c r="A18" s="17"/>
      <c r="B18" s="17"/>
      <c r="C18" s="18"/>
      <c r="D18" s="18"/>
      <c r="E18" s="17"/>
      <c r="F18" s="17"/>
      <c r="G18" s="17"/>
      <c r="H18" s="25"/>
      <c r="J18" s="18"/>
    </row>
    <row r="19" spans="1:10" x14ac:dyDescent="0.25">
      <c r="A19" s="14" t="s">
        <v>43</v>
      </c>
      <c r="B19" s="45" t="s">
        <v>44</v>
      </c>
      <c r="C19" s="46"/>
      <c r="D19" s="58"/>
      <c r="E19" s="59">
        <f>D20+D25</f>
        <v>0.2741935483870967</v>
      </c>
      <c r="F19" s="47"/>
      <c r="G19" s="47"/>
      <c r="H19" s="48">
        <f>H20+H25</f>
        <v>0</v>
      </c>
      <c r="J19" s="70"/>
    </row>
    <row r="20" spans="1:10" x14ac:dyDescent="0.25">
      <c r="A20" t="s">
        <v>45</v>
      </c>
      <c r="B20" s="5" t="s">
        <v>46</v>
      </c>
      <c r="C20" s="4"/>
      <c r="D20" s="53">
        <f>C21+C22+C23</f>
        <v>0.1451612903225806</v>
      </c>
      <c r="E20" s="54"/>
      <c r="F20" s="3"/>
      <c r="G20" s="3"/>
      <c r="H20" s="44">
        <f>SUM(H21:H23)</f>
        <v>0</v>
      </c>
      <c r="J20" s="18"/>
    </row>
    <row r="21" spans="1:10" x14ac:dyDescent="0.25">
      <c r="A21" t="s">
        <v>47</v>
      </c>
      <c r="B21" s="5" t="s">
        <v>48</v>
      </c>
      <c r="C21" s="4">
        <v>0</v>
      </c>
      <c r="D21" s="30"/>
      <c r="E21" s="55"/>
      <c r="F21" s="29">
        <f t="shared" ref="F21:F23" si="5">F$2*C21</f>
        <v>0</v>
      </c>
      <c r="G21" s="3">
        <f t="shared" ref="G21:G23" si="6">+G$2</f>
        <v>0</v>
      </c>
      <c r="H21" s="21">
        <f t="shared" si="2"/>
        <v>0</v>
      </c>
      <c r="J21" s="18"/>
    </row>
    <row r="22" spans="1:10" x14ac:dyDescent="0.25">
      <c r="A22" t="s">
        <v>49</v>
      </c>
      <c r="B22" s="5" t="s">
        <v>50</v>
      </c>
      <c r="C22" s="4">
        <v>1.6129032258064512E-2</v>
      </c>
      <c r="D22" s="32"/>
      <c r="E22" s="56"/>
      <c r="F22" s="29">
        <f t="shared" si="5"/>
        <v>0</v>
      </c>
      <c r="G22" s="3">
        <f t="shared" si="6"/>
        <v>0</v>
      </c>
      <c r="H22" s="21">
        <f t="shared" si="2"/>
        <v>0</v>
      </c>
      <c r="J22" s="18"/>
    </row>
    <row r="23" spans="1:10" x14ac:dyDescent="0.25">
      <c r="A23" t="s">
        <v>51</v>
      </c>
      <c r="B23" s="5" t="s">
        <v>52</v>
      </c>
      <c r="C23" s="4">
        <v>0.1290322580645161</v>
      </c>
      <c r="D23" s="62"/>
      <c r="E23" s="37"/>
      <c r="F23" s="29">
        <f t="shared" si="5"/>
        <v>0</v>
      </c>
      <c r="G23" s="3">
        <f t="shared" si="6"/>
        <v>0</v>
      </c>
      <c r="H23" s="21">
        <f t="shared" si="2"/>
        <v>0</v>
      </c>
      <c r="J23" s="18"/>
    </row>
    <row r="24" spans="1:10" ht="6" customHeight="1" x14ac:dyDescent="0.25">
      <c r="B24" s="66"/>
      <c r="C24" s="67"/>
      <c r="D24" s="67"/>
      <c r="E24" s="68"/>
      <c r="F24" s="68"/>
      <c r="G24" s="68"/>
      <c r="H24" s="69"/>
      <c r="J24" s="18"/>
    </row>
    <row r="25" spans="1:10" x14ac:dyDescent="0.25">
      <c r="A25" t="s">
        <v>53</v>
      </c>
      <c r="B25" s="42" t="s">
        <v>54</v>
      </c>
      <c r="C25" s="43"/>
      <c r="D25" s="60">
        <f>C27+C26</f>
        <v>0.1290322580645161</v>
      </c>
      <c r="E25" s="61"/>
      <c r="F25" s="19"/>
      <c r="G25" s="19"/>
      <c r="H25" s="44">
        <f>H26+H27</f>
        <v>0</v>
      </c>
      <c r="J25" s="70"/>
    </row>
    <row r="26" spans="1:10" x14ac:dyDescent="0.25">
      <c r="A26" t="s">
        <v>55</v>
      </c>
      <c r="B26" s="5" t="s">
        <v>56</v>
      </c>
      <c r="C26" s="4"/>
      <c r="D26" s="30"/>
      <c r="E26" s="55"/>
      <c r="F26" s="63">
        <v>140</v>
      </c>
      <c r="G26" s="188">
        <v>0</v>
      </c>
      <c r="H26" s="24">
        <f>F26*G26</f>
        <v>0</v>
      </c>
      <c r="J26" s="18"/>
    </row>
    <row r="27" spans="1:10" ht="13.8" thickBot="1" x14ac:dyDescent="0.3">
      <c r="A27" t="s">
        <v>57</v>
      </c>
      <c r="B27" s="6" t="s">
        <v>58</v>
      </c>
      <c r="C27" s="7">
        <v>0.1290322580645161</v>
      </c>
      <c r="D27" s="51"/>
      <c r="E27" s="57"/>
      <c r="F27" s="41">
        <f t="shared" ref="F27" si="7">F$2*C27</f>
        <v>0</v>
      </c>
      <c r="G27" s="8">
        <f t="shared" ref="G27" si="8">+G$2</f>
        <v>0</v>
      </c>
      <c r="H27" s="23">
        <f t="shared" si="2"/>
        <v>0</v>
      </c>
      <c r="J27" s="18"/>
    </row>
    <row r="28" spans="1:10" s="17" customFormat="1" ht="13.8" thickBot="1" x14ac:dyDescent="0.3">
      <c r="C28" s="18"/>
      <c r="D28" s="18"/>
      <c r="H28" s="25"/>
      <c r="J28" s="18"/>
    </row>
    <row r="29" spans="1:10" x14ac:dyDescent="0.25">
      <c r="A29" s="14" t="s">
        <v>59</v>
      </c>
      <c r="B29" s="10" t="s">
        <v>60</v>
      </c>
      <c r="C29" s="11"/>
      <c r="D29" s="35"/>
      <c r="E29" s="34">
        <f>C30+C31+C32</f>
        <v>0.33870967741935482</v>
      </c>
      <c r="F29" s="12"/>
      <c r="G29" s="12"/>
      <c r="H29" s="22">
        <f>H$2*E29</f>
        <v>0</v>
      </c>
      <c r="J29" s="70"/>
    </row>
    <row r="30" spans="1:10" x14ac:dyDescent="0.25">
      <c r="A30" t="s">
        <v>61</v>
      </c>
      <c r="B30" s="5" t="s">
        <v>62</v>
      </c>
      <c r="C30" s="4">
        <v>3.2258064516129024E-2</v>
      </c>
      <c r="D30" s="30"/>
      <c r="E30" s="55"/>
      <c r="F30" s="29">
        <f t="shared" ref="F30:F32" si="9">F$2*C30</f>
        <v>0</v>
      </c>
      <c r="G30" s="3">
        <f t="shared" ref="G30:G32" si="10">+G$2</f>
        <v>0</v>
      </c>
      <c r="H30" s="21">
        <f t="shared" si="2"/>
        <v>0</v>
      </c>
      <c r="J30" s="18"/>
    </row>
    <row r="31" spans="1:10" x14ac:dyDescent="0.25">
      <c r="A31" t="s">
        <v>63</v>
      </c>
      <c r="B31" s="5" t="s">
        <v>64</v>
      </c>
      <c r="C31" s="4">
        <v>0.22580645161290322</v>
      </c>
      <c r="D31" s="32"/>
      <c r="E31" s="56"/>
      <c r="F31" s="29">
        <f t="shared" si="9"/>
        <v>0</v>
      </c>
      <c r="G31" s="3">
        <f t="shared" si="10"/>
        <v>0</v>
      </c>
      <c r="H31" s="21">
        <f t="shared" si="2"/>
        <v>0</v>
      </c>
      <c r="J31" s="18"/>
    </row>
    <row r="32" spans="1:10" ht="13.8" thickBot="1" x14ac:dyDescent="0.3">
      <c r="A32" t="s">
        <v>65</v>
      </c>
      <c r="B32" s="6" t="s">
        <v>66</v>
      </c>
      <c r="C32" s="7">
        <v>8.0645161290322565E-2</v>
      </c>
      <c r="D32" s="51"/>
      <c r="E32" s="57"/>
      <c r="F32" s="41">
        <f t="shared" si="9"/>
        <v>0</v>
      </c>
      <c r="G32" s="8">
        <f t="shared" si="10"/>
        <v>0</v>
      </c>
      <c r="H32" s="23">
        <f t="shared" si="2"/>
        <v>0</v>
      </c>
      <c r="J32" s="18"/>
    </row>
    <row r="33" spans="1:10" ht="13.8" thickBot="1" x14ac:dyDescent="0.3">
      <c r="A33" s="17"/>
      <c r="B33" s="17"/>
      <c r="C33" s="18"/>
      <c r="D33" s="18"/>
      <c r="E33" s="17"/>
      <c r="F33" s="17"/>
      <c r="G33" s="17"/>
      <c r="H33" s="25"/>
      <c r="I33" s="17"/>
      <c r="J33" s="18"/>
    </row>
    <row r="34" spans="1:10" x14ac:dyDescent="0.25">
      <c r="A34" s="14" t="s">
        <v>67</v>
      </c>
      <c r="B34" s="10" t="s">
        <v>68</v>
      </c>
      <c r="C34" s="11"/>
      <c r="D34" s="35"/>
      <c r="E34" s="34">
        <f>C35+C36+C37</f>
        <v>4.8387096774193533E-2</v>
      </c>
      <c r="F34" s="12"/>
      <c r="G34" s="12"/>
      <c r="H34" s="22">
        <f>H$2*E34</f>
        <v>0</v>
      </c>
      <c r="J34" s="70"/>
    </row>
    <row r="35" spans="1:10" x14ac:dyDescent="0.25">
      <c r="A35" t="s">
        <v>69</v>
      </c>
      <c r="B35" s="5" t="s">
        <v>70</v>
      </c>
      <c r="C35" s="4">
        <v>0</v>
      </c>
      <c r="D35" s="30"/>
      <c r="E35" s="55"/>
      <c r="F35" s="29">
        <f t="shared" ref="F35:F37" si="11">F$2*C35</f>
        <v>0</v>
      </c>
      <c r="G35" s="3">
        <f t="shared" ref="G35:G37" si="12">+G$2</f>
        <v>0</v>
      </c>
      <c r="H35" s="21">
        <f t="shared" si="2"/>
        <v>0</v>
      </c>
      <c r="J35" s="18"/>
    </row>
    <row r="36" spans="1:10" x14ac:dyDescent="0.25">
      <c r="A36" t="s">
        <v>71</v>
      </c>
      <c r="B36" s="5" t="s">
        <v>72</v>
      </c>
      <c r="C36" s="4">
        <v>1.6129032258064512E-2</v>
      </c>
      <c r="D36" s="32"/>
      <c r="E36" s="56"/>
      <c r="F36" s="29">
        <f t="shared" si="11"/>
        <v>0</v>
      </c>
      <c r="G36" s="3">
        <f t="shared" si="12"/>
        <v>0</v>
      </c>
      <c r="H36" s="21">
        <f t="shared" si="2"/>
        <v>0</v>
      </c>
      <c r="J36" s="18"/>
    </row>
    <row r="37" spans="1:10" ht="13.8" thickBot="1" x14ac:dyDescent="0.3">
      <c r="A37" t="s">
        <v>73</v>
      </c>
      <c r="B37" s="6" t="s">
        <v>74</v>
      </c>
      <c r="C37" s="7">
        <v>3.2258064516129024E-2</v>
      </c>
      <c r="D37" s="51"/>
      <c r="E37" s="57"/>
      <c r="F37" s="41">
        <f t="shared" si="11"/>
        <v>0</v>
      </c>
      <c r="G37" s="8">
        <f t="shared" si="12"/>
        <v>0</v>
      </c>
      <c r="H37" s="23">
        <f t="shared" si="2"/>
        <v>0</v>
      </c>
      <c r="J37" s="18"/>
    </row>
    <row r="38" spans="1:10" ht="13.8" thickBot="1" x14ac:dyDescent="0.3">
      <c r="A38" s="17"/>
      <c r="B38" s="17"/>
      <c r="C38" s="18"/>
      <c r="D38" s="18"/>
      <c r="E38" s="17"/>
      <c r="F38" s="17"/>
      <c r="G38" s="17"/>
      <c r="H38" s="17"/>
      <c r="I38" s="17"/>
    </row>
    <row r="39" spans="1:10" x14ac:dyDescent="0.25">
      <c r="A39" s="39" t="s">
        <v>75</v>
      </c>
      <c r="B39" s="36" t="s">
        <v>76</v>
      </c>
      <c r="C39" s="11"/>
      <c r="D39" s="35"/>
      <c r="E39" s="34"/>
      <c r="F39" s="12"/>
      <c r="G39" s="12"/>
      <c r="H39" s="13">
        <f>SUM(H40:H41)</f>
        <v>0</v>
      </c>
    </row>
    <row r="40" spans="1:10" x14ac:dyDescent="0.25">
      <c r="A40" s="40" t="s">
        <v>77</v>
      </c>
      <c r="B40" s="37" t="s">
        <v>78</v>
      </c>
      <c r="C40" s="15"/>
      <c r="D40" s="30"/>
      <c r="E40" s="55"/>
      <c r="F40" s="64">
        <v>15</v>
      </c>
      <c r="G40" s="188">
        <f>+G2</f>
        <v>0</v>
      </c>
      <c r="H40" s="16">
        <f>F40*G40</f>
        <v>0</v>
      </c>
    </row>
    <row r="41" spans="1:10" ht="13.8" thickBot="1" x14ac:dyDescent="0.3">
      <c r="A41" s="40" t="s">
        <v>79</v>
      </c>
      <c r="B41" s="38" t="s">
        <v>80</v>
      </c>
      <c r="C41" s="7"/>
      <c r="D41" s="51"/>
      <c r="E41" s="57"/>
      <c r="F41" s="65">
        <v>15</v>
      </c>
      <c r="G41" s="189">
        <f>+G2</f>
        <v>0</v>
      </c>
      <c r="H41" s="9">
        <f>G41*F41</f>
        <v>0</v>
      </c>
    </row>
    <row r="43" spans="1:10" x14ac:dyDescent="0.25">
      <c r="C43" s="1"/>
      <c r="E43" s="1"/>
    </row>
  </sheetData>
  <sheetProtection algorithmName="SHA-512" hashValue="igVIHo4wsV15WHbJNc1e/cWoCMM04O0eRyniDnJIAw8YfBoBM89toK+huc1NA/SDrT/sIQybotK9JdALn6/vCQ==" saltValue="Fnagv3GoSECDk20JIfav+w==" spinCount="100000" sheet="1" selectLockedCells="1"/>
  <mergeCells count="2">
    <mergeCell ref="D4:E4"/>
    <mergeCell ref="D5:E5"/>
  </mergeCell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59056-6C26-4A1D-A438-8D1F2A37D027}">
  <dimension ref="A1:J43"/>
  <sheetViews>
    <sheetView showGridLines="0" zoomScale="130" zoomScaleNormal="130" workbookViewId="0">
      <selection activeCell="F2" sqref="F2"/>
    </sheetView>
  </sheetViews>
  <sheetFormatPr baseColWidth="10" defaultColWidth="11.44140625" defaultRowHeight="13.2" x14ac:dyDescent="0.25"/>
  <cols>
    <col min="1" max="1" width="7.109375" bestFit="1" customWidth="1"/>
    <col min="2" max="2" width="51.44140625" customWidth="1"/>
    <col min="3" max="3" width="6.88671875" customWidth="1"/>
    <col min="4" max="4" width="6.44140625" customWidth="1"/>
    <col min="5" max="5" width="7.5546875" customWidth="1"/>
    <col min="8" max="9" width="19.77734375" customWidth="1"/>
  </cols>
  <sheetData>
    <row r="1" spans="1:10" x14ac:dyDescent="0.25">
      <c r="F1" s="27" t="s">
        <v>90</v>
      </c>
      <c r="G1" t="s">
        <v>14</v>
      </c>
      <c r="H1" t="s">
        <v>92</v>
      </c>
    </row>
    <row r="2" spans="1:10" ht="27" customHeight="1" x14ac:dyDescent="0.3">
      <c r="B2" s="2" t="s">
        <v>15</v>
      </c>
      <c r="C2" s="2"/>
      <c r="D2" s="2"/>
      <c r="E2" s="2"/>
      <c r="F2" s="187">
        <v>0</v>
      </c>
      <c r="G2" s="187">
        <v>0</v>
      </c>
      <c r="H2" s="28">
        <f>F2*G2</f>
        <v>0</v>
      </c>
      <c r="I2" s="20" t="s">
        <v>16</v>
      </c>
    </row>
    <row r="3" spans="1:10" ht="27" customHeight="1" x14ac:dyDescent="0.3">
      <c r="B3" t="str">
        <f>'Gesamtpreis FBL-LE'!B14</f>
        <v>BS RB Betriebswechselpunkt Mod 1 &amp; 2 Umfahrung Nord &amp; Mitte</v>
      </c>
      <c r="H3" s="28">
        <f>H2+H26+H39</f>
        <v>0</v>
      </c>
      <c r="I3" s="20" t="s">
        <v>93</v>
      </c>
    </row>
    <row r="4" spans="1:10" x14ac:dyDescent="0.25">
      <c r="D4" s="183"/>
      <c r="E4" s="184"/>
    </row>
    <row r="5" spans="1:10" ht="13.8" thickBot="1" x14ac:dyDescent="0.3">
      <c r="A5" t="s">
        <v>17</v>
      </c>
      <c r="B5" t="s">
        <v>18</v>
      </c>
      <c r="C5" t="s">
        <v>19</v>
      </c>
      <c r="D5" s="183"/>
      <c r="E5" s="184"/>
      <c r="F5" t="s">
        <v>20</v>
      </c>
      <c r="G5" t="s">
        <v>14</v>
      </c>
      <c r="H5" t="s">
        <v>91</v>
      </c>
    </row>
    <row r="6" spans="1:10" x14ac:dyDescent="0.25">
      <c r="A6" t="s">
        <v>21</v>
      </c>
      <c r="B6" s="10" t="s">
        <v>22</v>
      </c>
      <c r="C6" s="11"/>
      <c r="D6" s="35"/>
      <c r="E6" s="34">
        <f>C7+C8+C9+C10</f>
        <v>0.11267605633802814</v>
      </c>
      <c r="F6" s="12"/>
      <c r="G6" s="12"/>
      <c r="H6" s="22">
        <f>SUM(H7:H10)</f>
        <v>0</v>
      </c>
    </row>
    <row r="7" spans="1:10" x14ac:dyDescent="0.25">
      <c r="A7" t="s">
        <v>23</v>
      </c>
      <c r="B7" s="5" t="s">
        <v>24</v>
      </c>
      <c r="C7" s="4">
        <v>4.2253521126760556E-2</v>
      </c>
      <c r="D7" s="30"/>
      <c r="E7" s="31"/>
      <c r="F7" s="29">
        <f>F$2*C7</f>
        <v>0</v>
      </c>
      <c r="G7" s="3">
        <f>+G$2</f>
        <v>0</v>
      </c>
      <c r="H7" s="21">
        <f>H$2*C7</f>
        <v>0</v>
      </c>
      <c r="J7" s="18"/>
    </row>
    <row r="8" spans="1:10" x14ac:dyDescent="0.25">
      <c r="A8" t="s">
        <v>25</v>
      </c>
      <c r="B8" s="5" t="s">
        <v>26</v>
      </c>
      <c r="C8" s="4">
        <v>4.2253521126760556E-2</v>
      </c>
      <c r="D8" s="32"/>
      <c r="E8" s="33"/>
      <c r="F8" s="29">
        <f t="shared" ref="F8:F10" si="0">F$2*C8</f>
        <v>0</v>
      </c>
      <c r="G8" s="3">
        <f t="shared" ref="G8:G10" si="1">+G$2</f>
        <v>0</v>
      </c>
      <c r="H8" s="21">
        <f t="shared" ref="H8:H37" si="2">H$2*C8</f>
        <v>0</v>
      </c>
      <c r="J8" s="18"/>
    </row>
    <row r="9" spans="1:10" x14ac:dyDescent="0.25">
      <c r="A9" t="s">
        <v>27</v>
      </c>
      <c r="B9" s="5" t="s">
        <v>28</v>
      </c>
      <c r="C9" s="4">
        <v>1.408450704225352E-2</v>
      </c>
      <c r="D9" s="32"/>
      <c r="E9" s="33"/>
      <c r="F9" s="29">
        <f t="shared" si="0"/>
        <v>0</v>
      </c>
      <c r="G9" s="3">
        <f t="shared" si="1"/>
        <v>0</v>
      </c>
      <c r="H9" s="21">
        <f t="shared" si="2"/>
        <v>0</v>
      </c>
      <c r="J9" s="18"/>
    </row>
    <row r="10" spans="1:10" ht="13.8" thickBot="1" x14ac:dyDescent="0.3">
      <c r="A10" t="s">
        <v>29</v>
      </c>
      <c r="B10" s="6" t="s">
        <v>30</v>
      </c>
      <c r="C10" s="7">
        <v>1.408450704225352E-2</v>
      </c>
      <c r="D10" s="51"/>
      <c r="E10" s="52"/>
      <c r="F10" s="41">
        <f t="shared" si="0"/>
        <v>0</v>
      </c>
      <c r="G10" s="8">
        <f t="shared" si="1"/>
        <v>0</v>
      </c>
      <c r="H10" s="23">
        <f t="shared" si="2"/>
        <v>0</v>
      </c>
      <c r="J10" s="18"/>
    </row>
    <row r="11" spans="1:10" s="17" customFormat="1" ht="13.8" thickBot="1" x14ac:dyDescent="0.3">
      <c r="B11" s="49"/>
      <c r="C11" s="50"/>
      <c r="D11" s="50"/>
      <c r="E11" s="50"/>
      <c r="F11" s="49"/>
      <c r="G11" s="49"/>
      <c r="H11" s="49"/>
      <c r="J11" s="18"/>
    </row>
    <row r="12" spans="1:10" x14ac:dyDescent="0.25">
      <c r="A12" t="s">
        <v>31</v>
      </c>
      <c r="B12" s="10" t="s">
        <v>32</v>
      </c>
      <c r="C12" s="11"/>
      <c r="D12" s="35"/>
      <c r="E12" s="34">
        <f>C13+C14+C15+C16+C17</f>
        <v>0.21126760563380279</v>
      </c>
      <c r="F12" s="12"/>
      <c r="G12" s="12"/>
      <c r="H12" s="22">
        <f>SUM(H13:H17)</f>
        <v>0</v>
      </c>
      <c r="J12" s="70"/>
    </row>
    <row r="13" spans="1:10" x14ac:dyDescent="0.25">
      <c r="A13" t="s">
        <v>33</v>
      </c>
      <c r="B13" s="5" t="s">
        <v>34</v>
      </c>
      <c r="C13" s="4">
        <v>0</v>
      </c>
      <c r="D13" s="30"/>
      <c r="E13" s="55"/>
      <c r="F13" s="29">
        <f t="shared" ref="F13:F17" si="3">F$2*C13</f>
        <v>0</v>
      </c>
      <c r="G13" s="3">
        <f>+G$2</f>
        <v>0</v>
      </c>
      <c r="H13" s="21">
        <f t="shared" si="2"/>
        <v>0</v>
      </c>
      <c r="J13" s="18"/>
    </row>
    <row r="14" spans="1:10" ht="14.4" customHeight="1" x14ac:dyDescent="0.25">
      <c r="A14" t="s">
        <v>35</v>
      </c>
      <c r="B14" s="5" t="s">
        <v>36</v>
      </c>
      <c r="C14" s="4">
        <v>1.408450704225352E-2</v>
      </c>
      <c r="D14" s="32"/>
      <c r="E14" s="56"/>
      <c r="F14" s="29">
        <f t="shared" si="3"/>
        <v>0</v>
      </c>
      <c r="G14" s="3">
        <f t="shared" ref="G14:G17" si="4">+G$2</f>
        <v>0</v>
      </c>
      <c r="H14" s="21">
        <f t="shared" si="2"/>
        <v>0</v>
      </c>
      <c r="J14" s="18"/>
    </row>
    <row r="15" spans="1:10" x14ac:dyDescent="0.25">
      <c r="A15" t="s">
        <v>37</v>
      </c>
      <c r="B15" s="5" t="s">
        <v>38</v>
      </c>
      <c r="C15" s="4">
        <v>2.8169014084507039E-2</v>
      </c>
      <c r="D15" s="32"/>
      <c r="E15" s="56"/>
      <c r="F15" s="29">
        <f t="shared" si="3"/>
        <v>0</v>
      </c>
      <c r="G15" s="3">
        <f t="shared" si="4"/>
        <v>0</v>
      </c>
      <c r="H15" s="21">
        <f t="shared" si="2"/>
        <v>0</v>
      </c>
      <c r="J15" s="18"/>
    </row>
    <row r="16" spans="1:10" x14ac:dyDescent="0.25">
      <c r="A16" t="s">
        <v>39</v>
      </c>
      <c r="B16" s="5" t="s">
        <v>40</v>
      </c>
      <c r="C16" s="4">
        <v>0.12676056338028166</v>
      </c>
      <c r="D16" s="32"/>
      <c r="E16" s="56"/>
      <c r="F16" s="29">
        <f t="shared" si="3"/>
        <v>0</v>
      </c>
      <c r="G16" s="3">
        <f t="shared" si="4"/>
        <v>0</v>
      </c>
      <c r="H16" s="21">
        <f t="shared" si="2"/>
        <v>0</v>
      </c>
      <c r="J16" s="18"/>
    </row>
    <row r="17" spans="1:10" ht="13.8" thickBot="1" x14ac:dyDescent="0.3">
      <c r="A17" t="s">
        <v>41</v>
      </c>
      <c r="B17" s="6" t="s">
        <v>42</v>
      </c>
      <c r="C17" s="7">
        <v>4.2253521126760556E-2</v>
      </c>
      <c r="D17" s="51"/>
      <c r="E17" s="57"/>
      <c r="F17" s="41">
        <f t="shared" si="3"/>
        <v>0</v>
      </c>
      <c r="G17" s="8">
        <f t="shared" si="4"/>
        <v>0</v>
      </c>
      <c r="H17" s="23">
        <f t="shared" si="2"/>
        <v>0</v>
      </c>
      <c r="J17" s="18"/>
    </row>
    <row r="18" spans="1:10" ht="13.8" thickBot="1" x14ac:dyDescent="0.3">
      <c r="A18" s="17"/>
      <c r="B18" s="17"/>
      <c r="C18" s="18"/>
      <c r="D18" s="18"/>
      <c r="E18" s="17"/>
      <c r="F18" s="17"/>
      <c r="G18" s="17"/>
      <c r="H18" s="25"/>
      <c r="J18" s="18"/>
    </row>
    <row r="19" spans="1:10" x14ac:dyDescent="0.25">
      <c r="A19" s="14" t="s">
        <v>43</v>
      </c>
      <c r="B19" s="45" t="s">
        <v>44</v>
      </c>
      <c r="C19" s="46"/>
      <c r="D19" s="58"/>
      <c r="E19" s="59">
        <f>D20+D25</f>
        <v>0.26760563380281688</v>
      </c>
      <c r="F19" s="47"/>
      <c r="G19" s="47"/>
      <c r="H19" s="48">
        <f>H20+H25</f>
        <v>0</v>
      </c>
      <c r="J19" s="70"/>
    </row>
    <row r="20" spans="1:10" x14ac:dyDescent="0.25">
      <c r="A20" t="s">
        <v>45</v>
      </c>
      <c r="B20" s="5" t="s">
        <v>46</v>
      </c>
      <c r="C20" s="4"/>
      <c r="D20" s="53">
        <f>C21+C22+C23</f>
        <v>0.15492957746478872</v>
      </c>
      <c r="E20" s="54"/>
      <c r="F20" s="3"/>
      <c r="G20" s="3"/>
      <c r="H20" s="44">
        <f>SUM(H21:H23)</f>
        <v>0</v>
      </c>
      <c r="J20" s="18"/>
    </row>
    <row r="21" spans="1:10" x14ac:dyDescent="0.25">
      <c r="A21" t="s">
        <v>47</v>
      </c>
      <c r="B21" s="5" t="s">
        <v>48</v>
      </c>
      <c r="C21" s="4">
        <v>2.8169014084507039E-2</v>
      </c>
      <c r="D21" s="30"/>
      <c r="E21" s="55"/>
      <c r="F21" s="29">
        <f t="shared" ref="F21:F23" si="5">F$2*C21</f>
        <v>0</v>
      </c>
      <c r="G21" s="3">
        <f t="shared" ref="G21:G23" si="6">+G$2</f>
        <v>0</v>
      </c>
      <c r="H21" s="21">
        <f t="shared" si="2"/>
        <v>0</v>
      </c>
      <c r="J21" s="18"/>
    </row>
    <row r="22" spans="1:10" x14ac:dyDescent="0.25">
      <c r="A22" t="s">
        <v>49</v>
      </c>
      <c r="B22" s="5" t="s">
        <v>50</v>
      </c>
      <c r="C22" s="4">
        <v>1.408450704225352E-2</v>
      </c>
      <c r="D22" s="32"/>
      <c r="E22" s="56"/>
      <c r="F22" s="29">
        <f t="shared" si="5"/>
        <v>0</v>
      </c>
      <c r="G22" s="3">
        <f t="shared" si="6"/>
        <v>0</v>
      </c>
      <c r="H22" s="21">
        <f t="shared" si="2"/>
        <v>0</v>
      </c>
      <c r="J22" s="18"/>
    </row>
    <row r="23" spans="1:10" x14ac:dyDescent="0.25">
      <c r="A23" t="s">
        <v>51</v>
      </c>
      <c r="B23" s="5" t="s">
        <v>52</v>
      </c>
      <c r="C23" s="4">
        <v>0.11267605633802816</v>
      </c>
      <c r="D23" s="62"/>
      <c r="E23" s="37"/>
      <c r="F23" s="29">
        <f t="shared" si="5"/>
        <v>0</v>
      </c>
      <c r="G23" s="3">
        <f t="shared" si="6"/>
        <v>0</v>
      </c>
      <c r="H23" s="21">
        <f t="shared" si="2"/>
        <v>0</v>
      </c>
      <c r="J23" s="18"/>
    </row>
    <row r="24" spans="1:10" ht="6" customHeight="1" x14ac:dyDescent="0.25">
      <c r="B24" s="66"/>
      <c r="C24" s="67"/>
      <c r="D24" s="67"/>
      <c r="E24" s="68"/>
      <c r="F24" s="68"/>
      <c r="G24" s="68"/>
      <c r="H24" s="69"/>
      <c r="J24" s="18"/>
    </row>
    <row r="25" spans="1:10" x14ac:dyDescent="0.25">
      <c r="A25" t="s">
        <v>53</v>
      </c>
      <c r="B25" s="42" t="s">
        <v>54</v>
      </c>
      <c r="C25" s="43"/>
      <c r="D25" s="60">
        <f>C27+C26</f>
        <v>0.11267605633802816</v>
      </c>
      <c r="E25" s="61"/>
      <c r="F25" s="19"/>
      <c r="G25" s="19"/>
      <c r="H25" s="44">
        <f>H26+H27</f>
        <v>0</v>
      </c>
      <c r="J25" s="70"/>
    </row>
    <row r="26" spans="1:10" x14ac:dyDescent="0.25">
      <c r="A26" t="s">
        <v>55</v>
      </c>
      <c r="B26" s="5" t="s">
        <v>56</v>
      </c>
      <c r="C26" s="4"/>
      <c r="D26" s="30"/>
      <c r="E26" s="55"/>
      <c r="F26" s="63">
        <v>100</v>
      </c>
      <c r="G26" s="188">
        <v>0</v>
      </c>
      <c r="H26" s="24">
        <f>F26*G26</f>
        <v>0</v>
      </c>
      <c r="J26" s="18"/>
    </row>
    <row r="27" spans="1:10" ht="13.8" thickBot="1" x14ac:dyDescent="0.3">
      <c r="A27" t="s">
        <v>57</v>
      </c>
      <c r="B27" s="6" t="s">
        <v>58</v>
      </c>
      <c r="C27" s="7">
        <v>0.11267605633802816</v>
      </c>
      <c r="D27" s="51"/>
      <c r="E27" s="57"/>
      <c r="F27" s="41">
        <f t="shared" ref="F27" si="7">F$2*C27</f>
        <v>0</v>
      </c>
      <c r="G27" s="8">
        <f t="shared" ref="G27" si="8">+G$2</f>
        <v>0</v>
      </c>
      <c r="H27" s="23">
        <f t="shared" si="2"/>
        <v>0</v>
      </c>
      <c r="J27" s="18"/>
    </row>
    <row r="28" spans="1:10" s="17" customFormat="1" ht="13.8" thickBot="1" x14ac:dyDescent="0.3">
      <c r="C28" s="18"/>
      <c r="D28" s="18"/>
      <c r="H28" s="25"/>
      <c r="J28" s="18"/>
    </row>
    <row r="29" spans="1:10" x14ac:dyDescent="0.25">
      <c r="A29" s="14" t="s">
        <v>59</v>
      </c>
      <c r="B29" s="10" t="s">
        <v>60</v>
      </c>
      <c r="C29" s="11"/>
      <c r="D29" s="35"/>
      <c r="E29" s="34">
        <f>C30+C31+C32</f>
        <v>0.323943661971831</v>
      </c>
      <c r="F29" s="12"/>
      <c r="G29" s="12"/>
      <c r="H29" s="22">
        <f>H$2*E29</f>
        <v>0</v>
      </c>
      <c r="J29" s="70"/>
    </row>
    <row r="30" spans="1:10" x14ac:dyDescent="0.25">
      <c r="A30" t="s">
        <v>61</v>
      </c>
      <c r="B30" s="5" t="s">
        <v>62</v>
      </c>
      <c r="C30" s="4">
        <v>5.6338028169014079E-2</v>
      </c>
      <c r="D30" s="30"/>
      <c r="E30" s="55"/>
      <c r="F30" s="29">
        <f t="shared" ref="F30:F32" si="9">F$2*C30</f>
        <v>0</v>
      </c>
      <c r="G30" s="3">
        <f t="shared" ref="G30:G32" si="10">+G$2</f>
        <v>0</v>
      </c>
      <c r="H30" s="21">
        <f t="shared" si="2"/>
        <v>0</v>
      </c>
      <c r="J30" s="18"/>
    </row>
    <row r="31" spans="1:10" x14ac:dyDescent="0.25">
      <c r="A31" t="s">
        <v>63</v>
      </c>
      <c r="B31" s="5" t="s">
        <v>64</v>
      </c>
      <c r="C31" s="4">
        <v>0.19718309859154928</v>
      </c>
      <c r="D31" s="32"/>
      <c r="E31" s="56"/>
      <c r="F31" s="29">
        <f t="shared" si="9"/>
        <v>0</v>
      </c>
      <c r="G31" s="3">
        <f t="shared" si="10"/>
        <v>0</v>
      </c>
      <c r="H31" s="21">
        <f t="shared" si="2"/>
        <v>0</v>
      </c>
      <c r="J31" s="18"/>
    </row>
    <row r="32" spans="1:10" ht="13.8" thickBot="1" x14ac:dyDescent="0.3">
      <c r="A32" t="s">
        <v>65</v>
      </c>
      <c r="B32" s="6" t="s">
        <v>66</v>
      </c>
      <c r="C32" s="7">
        <v>7.0422535211267609E-2</v>
      </c>
      <c r="D32" s="51"/>
      <c r="E32" s="57"/>
      <c r="F32" s="41">
        <f t="shared" si="9"/>
        <v>0</v>
      </c>
      <c r="G32" s="8">
        <f t="shared" si="10"/>
        <v>0</v>
      </c>
      <c r="H32" s="23">
        <f t="shared" si="2"/>
        <v>0</v>
      </c>
      <c r="J32" s="18"/>
    </row>
    <row r="33" spans="1:10" ht="13.8" thickBot="1" x14ac:dyDescent="0.3">
      <c r="A33" s="17"/>
      <c r="B33" s="17"/>
      <c r="C33" s="18"/>
      <c r="D33" s="18"/>
      <c r="E33" s="17"/>
      <c r="F33" s="17"/>
      <c r="G33" s="17"/>
      <c r="H33" s="25"/>
      <c r="I33" s="17"/>
      <c r="J33" s="18"/>
    </row>
    <row r="34" spans="1:10" x14ac:dyDescent="0.25">
      <c r="A34" s="14" t="s">
        <v>67</v>
      </c>
      <c r="B34" s="10" t="s">
        <v>68</v>
      </c>
      <c r="C34" s="11"/>
      <c r="D34" s="35"/>
      <c r="E34" s="34">
        <f>C35+C36+C37</f>
        <v>8.4507042253521125E-2</v>
      </c>
      <c r="F34" s="12"/>
      <c r="G34" s="12"/>
      <c r="H34" s="22">
        <f>H$2*E34</f>
        <v>0</v>
      </c>
      <c r="J34" s="70"/>
    </row>
    <row r="35" spans="1:10" x14ac:dyDescent="0.25">
      <c r="A35" t="s">
        <v>69</v>
      </c>
      <c r="B35" s="5" t="s">
        <v>70</v>
      </c>
      <c r="C35" s="4">
        <v>4.2253521126760556E-2</v>
      </c>
      <c r="D35" s="30"/>
      <c r="E35" s="55"/>
      <c r="F35" s="29">
        <f t="shared" ref="F35:F37" si="11">F$2*C35</f>
        <v>0</v>
      </c>
      <c r="G35" s="3">
        <f t="shared" ref="G35:G37" si="12">+G$2</f>
        <v>0</v>
      </c>
      <c r="H35" s="21">
        <f t="shared" si="2"/>
        <v>0</v>
      </c>
      <c r="J35" s="18"/>
    </row>
    <row r="36" spans="1:10" x14ac:dyDescent="0.25">
      <c r="A36" t="s">
        <v>71</v>
      </c>
      <c r="B36" s="5" t="s">
        <v>72</v>
      </c>
      <c r="C36" s="4">
        <v>1.408450704225352E-2</v>
      </c>
      <c r="D36" s="32"/>
      <c r="E36" s="56"/>
      <c r="F36" s="29">
        <f t="shared" si="11"/>
        <v>0</v>
      </c>
      <c r="G36" s="3">
        <f t="shared" si="12"/>
        <v>0</v>
      </c>
      <c r="H36" s="21">
        <f t="shared" si="2"/>
        <v>0</v>
      </c>
      <c r="J36" s="18"/>
    </row>
    <row r="37" spans="1:10" ht="13.8" thickBot="1" x14ac:dyDescent="0.3">
      <c r="A37" t="s">
        <v>73</v>
      </c>
      <c r="B37" s="6" t="s">
        <v>74</v>
      </c>
      <c r="C37" s="7">
        <v>2.8169014084507039E-2</v>
      </c>
      <c r="D37" s="51"/>
      <c r="E37" s="57"/>
      <c r="F37" s="41">
        <f t="shared" si="11"/>
        <v>0</v>
      </c>
      <c r="G37" s="8">
        <f t="shared" si="12"/>
        <v>0</v>
      </c>
      <c r="H37" s="23">
        <f t="shared" si="2"/>
        <v>0</v>
      </c>
      <c r="J37" s="18"/>
    </row>
    <row r="38" spans="1:10" ht="13.8" thickBot="1" x14ac:dyDescent="0.3">
      <c r="A38" s="17"/>
      <c r="B38" s="17"/>
      <c r="C38" s="18"/>
      <c r="D38" s="18"/>
      <c r="E38" s="17"/>
      <c r="F38" s="17"/>
      <c r="G38" s="17"/>
      <c r="H38" s="17"/>
      <c r="I38" s="17"/>
    </row>
    <row r="39" spans="1:10" x14ac:dyDescent="0.25">
      <c r="A39" s="39" t="s">
        <v>75</v>
      </c>
      <c r="B39" s="36" t="s">
        <v>76</v>
      </c>
      <c r="C39" s="11"/>
      <c r="D39" s="35"/>
      <c r="E39" s="34"/>
      <c r="F39" s="12"/>
      <c r="G39" s="12"/>
      <c r="H39" s="13">
        <f>SUM(H40:H41)</f>
        <v>0</v>
      </c>
    </row>
    <row r="40" spans="1:10" x14ac:dyDescent="0.25">
      <c r="A40" s="40" t="s">
        <v>77</v>
      </c>
      <c r="B40" s="37" t="s">
        <v>78</v>
      </c>
      <c r="C40" s="15"/>
      <c r="D40" s="30"/>
      <c r="E40" s="55"/>
      <c r="F40" s="64">
        <v>10</v>
      </c>
      <c r="G40" s="188">
        <f>+G2</f>
        <v>0</v>
      </c>
      <c r="H40" s="16">
        <f>F40*G40</f>
        <v>0</v>
      </c>
    </row>
    <row r="41" spans="1:10" ht="13.8" thickBot="1" x14ac:dyDescent="0.3">
      <c r="A41" s="40" t="s">
        <v>79</v>
      </c>
      <c r="B41" s="38" t="s">
        <v>80</v>
      </c>
      <c r="C41" s="7"/>
      <c r="D41" s="51"/>
      <c r="E41" s="57"/>
      <c r="F41" s="65">
        <v>10</v>
      </c>
      <c r="G41" s="189">
        <f>+G2</f>
        <v>0</v>
      </c>
      <c r="H41" s="9">
        <f>G41*F41</f>
        <v>0</v>
      </c>
    </row>
    <row r="43" spans="1:10" x14ac:dyDescent="0.25">
      <c r="C43" s="1"/>
      <c r="E43" s="1"/>
    </row>
  </sheetData>
  <sheetProtection algorithmName="SHA-512" hashValue="uGnk1maCAjnD+zK3Odu/T2fWIW6pnpldEnANT2Lany4qzmMEj1rLUPUhZ8PhWjh6Z9tEOmc67+GviMGjDLkZUw==" saltValue="8IKQ2wJ4S6RH/Izo01xB1A==" spinCount="100000" sheet="1" selectLockedCells="1"/>
  <mergeCells count="2">
    <mergeCell ref="D4:E4"/>
    <mergeCell ref="D5:E5"/>
  </mergeCells>
  <pageMargins left="0.7" right="0.7" top="0.78740157499999996" bottom="0.78740157499999996"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15CD8-E96A-4DB3-8F40-53722A8EC472}">
  <dimension ref="A1:J43"/>
  <sheetViews>
    <sheetView showGridLines="0" zoomScale="130" zoomScaleNormal="130" workbookViewId="0">
      <selection activeCell="F2" sqref="F2"/>
    </sheetView>
  </sheetViews>
  <sheetFormatPr baseColWidth="10" defaultColWidth="11.44140625" defaultRowHeight="13.2" x14ac:dyDescent="0.25"/>
  <cols>
    <col min="1" max="1" width="7.109375" style="71" bestFit="1" customWidth="1"/>
    <col min="2" max="2" width="51.44140625" style="71" customWidth="1"/>
    <col min="3" max="3" width="6.88671875" style="71" customWidth="1"/>
    <col min="4" max="4" width="6.44140625" style="71" customWidth="1"/>
    <col min="5" max="5" width="7.5546875" style="71" customWidth="1"/>
    <col min="6" max="7" width="11.44140625" style="71"/>
    <col min="8" max="9" width="19.77734375" style="71" customWidth="1"/>
    <col min="10" max="16384" width="11.44140625" style="71"/>
  </cols>
  <sheetData>
    <row r="1" spans="1:10" x14ac:dyDescent="0.25">
      <c r="F1" s="98" t="s">
        <v>90</v>
      </c>
      <c r="G1" s="71" t="s">
        <v>14</v>
      </c>
      <c r="H1" s="71" t="s">
        <v>92</v>
      </c>
    </row>
    <row r="2" spans="1:10" ht="27" customHeight="1" x14ac:dyDescent="0.3">
      <c r="B2" s="99" t="s">
        <v>15</v>
      </c>
      <c r="C2" s="99"/>
      <c r="D2" s="99"/>
      <c r="E2" s="99"/>
      <c r="F2" s="187">
        <v>0</v>
      </c>
      <c r="G2" s="187">
        <v>0</v>
      </c>
      <c r="H2" s="100">
        <f>F2*G2</f>
        <v>0</v>
      </c>
      <c r="I2" s="101" t="s">
        <v>16</v>
      </c>
    </row>
    <row r="3" spans="1:10" ht="27" customHeight="1" x14ac:dyDescent="0.3">
      <c r="B3" s="71" t="str">
        <f>'Gesamtpreis FBL-LE'!B15</f>
        <v>BS RB Betriebswechselpunkt: Mod 6 Lokabstellplätze</v>
      </c>
      <c r="H3" s="100">
        <f>H2+H26+H39</f>
        <v>0</v>
      </c>
      <c r="I3" s="101" t="s">
        <v>93</v>
      </c>
    </row>
    <row r="4" spans="1:10" x14ac:dyDescent="0.25">
      <c r="D4" s="181"/>
      <c r="E4" s="182"/>
    </row>
    <row r="5" spans="1:10" ht="13.8" thickBot="1" x14ac:dyDescent="0.3">
      <c r="A5" s="71" t="s">
        <v>17</v>
      </c>
      <c r="B5" s="71" t="s">
        <v>18</v>
      </c>
      <c r="C5" s="71" t="s">
        <v>19</v>
      </c>
      <c r="D5" s="181"/>
      <c r="E5" s="182"/>
      <c r="F5" s="71" t="s">
        <v>20</v>
      </c>
      <c r="G5" s="71" t="s">
        <v>14</v>
      </c>
      <c r="H5" s="71" t="s">
        <v>91</v>
      </c>
    </row>
    <row r="6" spans="1:10" x14ac:dyDescent="0.25">
      <c r="A6" s="71" t="s">
        <v>21</v>
      </c>
      <c r="B6" s="102" t="s">
        <v>22</v>
      </c>
      <c r="C6" s="103"/>
      <c r="D6" s="104"/>
      <c r="E6" s="105">
        <f>C7+C8+C9+C10</f>
        <v>4.838709677419354E-2</v>
      </c>
      <c r="F6" s="106"/>
      <c r="G6" s="106"/>
      <c r="H6" s="107">
        <f>SUM(H7:H10)</f>
        <v>0</v>
      </c>
    </row>
    <row r="7" spans="1:10" x14ac:dyDescent="0.25">
      <c r="A7" s="71" t="s">
        <v>23</v>
      </c>
      <c r="B7" s="108" t="s">
        <v>24</v>
      </c>
      <c r="C7" s="109">
        <v>4.838709677419354E-2</v>
      </c>
      <c r="D7" s="110"/>
      <c r="E7" s="111"/>
      <c r="F7" s="112">
        <f>F$2*C7</f>
        <v>0</v>
      </c>
      <c r="G7" s="113">
        <f>+G$2</f>
        <v>0</v>
      </c>
      <c r="H7" s="114">
        <f>H$2*C7</f>
        <v>0</v>
      </c>
      <c r="J7" s="129"/>
    </row>
    <row r="8" spans="1:10" x14ac:dyDescent="0.25">
      <c r="A8" s="71" t="s">
        <v>25</v>
      </c>
      <c r="B8" s="108" t="s">
        <v>26</v>
      </c>
      <c r="C8" s="109">
        <v>0</v>
      </c>
      <c r="D8" s="115"/>
      <c r="E8" s="116"/>
      <c r="F8" s="112">
        <f t="shared" ref="F8:F10" si="0">F$2*C8</f>
        <v>0</v>
      </c>
      <c r="G8" s="113">
        <f t="shared" ref="G8:G10" si="1">+G$2</f>
        <v>0</v>
      </c>
      <c r="H8" s="114">
        <f t="shared" ref="H8:H37" si="2">H$2*C8</f>
        <v>0</v>
      </c>
      <c r="J8" s="129"/>
    </row>
    <row r="9" spans="1:10" x14ac:dyDescent="0.25">
      <c r="A9" s="71" t="s">
        <v>27</v>
      </c>
      <c r="B9" s="108" t="s">
        <v>28</v>
      </c>
      <c r="C9" s="109">
        <v>0</v>
      </c>
      <c r="D9" s="115"/>
      <c r="E9" s="116"/>
      <c r="F9" s="112">
        <f t="shared" si="0"/>
        <v>0</v>
      </c>
      <c r="G9" s="113">
        <f t="shared" si="1"/>
        <v>0</v>
      </c>
      <c r="H9" s="114">
        <f t="shared" si="2"/>
        <v>0</v>
      </c>
      <c r="J9" s="129"/>
    </row>
    <row r="10" spans="1:10" ht="13.8" thickBot="1" x14ac:dyDescent="0.3">
      <c r="A10" s="71" t="s">
        <v>29</v>
      </c>
      <c r="B10" s="117" t="s">
        <v>30</v>
      </c>
      <c r="C10" s="118">
        <v>0</v>
      </c>
      <c r="D10" s="119"/>
      <c r="E10" s="120"/>
      <c r="F10" s="121">
        <f t="shared" si="0"/>
        <v>0</v>
      </c>
      <c r="G10" s="122">
        <f t="shared" si="1"/>
        <v>0</v>
      </c>
      <c r="H10" s="123">
        <f t="shared" si="2"/>
        <v>0</v>
      </c>
      <c r="J10" s="129"/>
    </row>
    <row r="11" spans="1:10" s="72" customFormat="1" ht="13.8" thickBot="1" x14ac:dyDescent="0.3">
      <c r="B11" s="124"/>
      <c r="C11" s="125"/>
      <c r="D11" s="125"/>
      <c r="E11" s="125"/>
      <c r="F11" s="124"/>
      <c r="G11" s="124"/>
      <c r="H11" s="124"/>
      <c r="J11" s="129"/>
    </row>
    <row r="12" spans="1:10" x14ac:dyDescent="0.25">
      <c r="A12" s="71" t="s">
        <v>31</v>
      </c>
      <c r="B12" s="102" t="s">
        <v>32</v>
      </c>
      <c r="C12" s="103"/>
      <c r="D12" s="104"/>
      <c r="E12" s="105">
        <f>C13+C14+C15+C16+C17</f>
        <v>0.29032258064516125</v>
      </c>
      <c r="F12" s="106"/>
      <c r="G12" s="106"/>
      <c r="H12" s="107">
        <f>SUM(H13:H17)</f>
        <v>0</v>
      </c>
      <c r="J12" s="190"/>
    </row>
    <row r="13" spans="1:10" x14ac:dyDescent="0.25">
      <c r="A13" s="71" t="s">
        <v>33</v>
      </c>
      <c r="B13" s="108" t="s">
        <v>34</v>
      </c>
      <c r="C13" s="109">
        <v>0.1290322580645161</v>
      </c>
      <c r="D13" s="110"/>
      <c r="E13" s="126"/>
      <c r="F13" s="112">
        <f t="shared" ref="F13:F17" si="3">F$2*C13</f>
        <v>0</v>
      </c>
      <c r="G13" s="113">
        <f>+G$2</f>
        <v>0</v>
      </c>
      <c r="H13" s="114">
        <f t="shared" si="2"/>
        <v>0</v>
      </c>
      <c r="J13" s="129"/>
    </row>
    <row r="14" spans="1:10" ht="14.4" customHeight="1" x14ac:dyDescent="0.25">
      <c r="A14" s="71" t="s">
        <v>35</v>
      </c>
      <c r="B14" s="108" t="s">
        <v>36</v>
      </c>
      <c r="C14" s="109">
        <v>1.6129032258064512E-2</v>
      </c>
      <c r="D14" s="115"/>
      <c r="E14" s="127"/>
      <c r="F14" s="112">
        <f t="shared" si="3"/>
        <v>0</v>
      </c>
      <c r="G14" s="113">
        <f t="shared" ref="G14:G17" si="4">+G$2</f>
        <v>0</v>
      </c>
      <c r="H14" s="114">
        <f t="shared" si="2"/>
        <v>0</v>
      </c>
      <c r="J14" s="129"/>
    </row>
    <row r="15" spans="1:10" x14ac:dyDescent="0.25">
      <c r="A15" s="71" t="s">
        <v>37</v>
      </c>
      <c r="B15" s="108" t="s">
        <v>38</v>
      </c>
      <c r="C15" s="109">
        <v>0</v>
      </c>
      <c r="D15" s="115"/>
      <c r="E15" s="127"/>
      <c r="F15" s="112">
        <f t="shared" si="3"/>
        <v>0</v>
      </c>
      <c r="G15" s="113">
        <f t="shared" si="4"/>
        <v>0</v>
      </c>
      <c r="H15" s="114">
        <f t="shared" si="2"/>
        <v>0</v>
      </c>
      <c r="J15" s="129"/>
    </row>
    <row r="16" spans="1:10" x14ac:dyDescent="0.25">
      <c r="A16" s="71" t="s">
        <v>39</v>
      </c>
      <c r="B16" s="108" t="s">
        <v>40</v>
      </c>
      <c r="C16" s="109">
        <v>0.14516129032258063</v>
      </c>
      <c r="D16" s="115"/>
      <c r="E16" s="127"/>
      <c r="F16" s="112">
        <f t="shared" si="3"/>
        <v>0</v>
      </c>
      <c r="G16" s="113">
        <f t="shared" si="4"/>
        <v>0</v>
      </c>
      <c r="H16" s="114">
        <f t="shared" si="2"/>
        <v>0</v>
      </c>
      <c r="J16" s="129"/>
    </row>
    <row r="17" spans="1:10" ht="13.8" thickBot="1" x14ac:dyDescent="0.3">
      <c r="A17" s="71" t="s">
        <v>41</v>
      </c>
      <c r="B17" s="117" t="s">
        <v>42</v>
      </c>
      <c r="C17" s="118">
        <v>0</v>
      </c>
      <c r="D17" s="119"/>
      <c r="E17" s="128"/>
      <c r="F17" s="121">
        <f t="shared" si="3"/>
        <v>0</v>
      </c>
      <c r="G17" s="122">
        <f t="shared" si="4"/>
        <v>0</v>
      </c>
      <c r="H17" s="123">
        <f t="shared" si="2"/>
        <v>0</v>
      </c>
      <c r="J17" s="129"/>
    </row>
    <row r="18" spans="1:10" ht="13.8" thickBot="1" x14ac:dyDescent="0.3">
      <c r="A18" s="72"/>
      <c r="B18" s="72"/>
      <c r="C18" s="129"/>
      <c r="D18" s="129"/>
      <c r="E18" s="72"/>
      <c r="F18" s="72"/>
      <c r="G18" s="72"/>
      <c r="H18" s="130"/>
      <c r="J18" s="129"/>
    </row>
    <row r="19" spans="1:10" x14ac:dyDescent="0.25">
      <c r="A19" s="131" t="s">
        <v>43</v>
      </c>
      <c r="B19" s="132" t="s">
        <v>44</v>
      </c>
      <c r="C19" s="133"/>
      <c r="D19" s="134"/>
      <c r="E19" s="135">
        <f>D20+D25</f>
        <v>0.2741935483870967</v>
      </c>
      <c r="F19" s="136"/>
      <c r="G19" s="136"/>
      <c r="H19" s="137">
        <f>H20+H25</f>
        <v>0</v>
      </c>
      <c r="J19" s="190"/>
    </row>
    <row r="20" spans="1:10" x14ac:dyDescent="0.25">
      <c r="A20" s="71" t="s">
        <v>45</v>
      </c>
      <c r="B20" s="108" t="s">
        <v>46</v>
      </c>
      <c r="C20" s="109"/>
      <c r="D20" s="138">
        <f>C21+C22+C23</f>
        <v>0.1451612903225806</v>
      </c>
      <c r="E20" s="139"/>
      <c r="F20" s="113"/>
      <c r="G20" s="113"/>
      <c r="H20" s="140">
        <f>SUM(H21:H23)</f>
        <v>0</v>
      </c>
      <c r="J20" s="129"/>
    </row>
    <row r="21" spans="1:10" x14ac:dyDescent="0.25">
      <c r="A21" s="71" t="s">
        <v>47</v>
      </c>
      <c r="B21" s="108" t="s">
        <v>48</v>
      </c>
      <c r="C21" s="109">
        <v>0</v>
      </c>
      <c r="D21" s="110"/>
      <c r="E21" s="126"/>
      <c r="F21" s="112">
        <f t="shared" ref="F21:F23" si="5">F$2*C21</f>
        <v>0</v>
      </c>
      <c r="G21" s="113">
        <f t="shared" ref="G21:G23" si="6">+G$2</f>
        <v>0</v>
      </c>
      <c r="H21" s="114">
        <f t="shared" si="2"/>
        <v>0</v>
      </c>
      <c r="J21" s="129"/>
    </row>
    <row r="22" spans="1:10" x14ac:dyDescent="0.25">
      <c r="A22" s="71" t="s">
        <v>49</v>
      </c>
      <c r="B22" s="108" t="s">
        <v>50</v>
      </c>
      <c r="C22" s="109">
        <v>1.6129032258064512E-2</v>
      </c>
      <c r="D22" s="115"/>
      <c r="E22" s="127"/>
      <c r="F22" s="112">
        <f t="shared" si="5"/>
        <v>0</v>
      </c>
      <c r="G22" s="113">
        <f t="shared" si="6"/>
        <v>0</v>
      </c>
      <c r="H22" s="114">
        <f t="shared" si="2"/>
        <v>0</v>
      </c>
      <c r="J22" s="129"/>
    </row>
    <row r="23" spans="1:10" x14ac:dyDescent="0.25">
      <c r="A23" s="71" t="s">
        <v>51</v>
      </c>
      <c r="B23" s="108" t="s">
        <v>52</v>
      </c>
      <c r="C23" s="109">
        <v>0.1290322580645161</v>
      </c>
      <c r="D23" s="141"/>
      <c r="E23" s="142"/>
      <c r="F23" s="112">
        <f t="shared" si="5"/>
        <v>0</v>
      </c>
      <c r="G23" s="113">
        <f t="shared" si="6"/>
        <v>0</v>
      </c>
      <c r="H23" s="114">
        <f t="shared" si="2"/>
        <v>0</v>
      </c>
      <c r="J23" s="129"/>
    </row>
    <row r="24" spans="1:10" ht="6" customHeight="1" x14ac:dyDescent="0.25">
      <c r="B24" s="143"/>
      <c r="C24" s="144"/>
      <c r="D24" s="144"/>
      <c r="E24" s="145"/>
      <c r="F24" s="145"/>
      <c r="G24" s="145"/>
      <c r="H24" s="146"/>
      <c r="J24" s="129"/>
    </row>
    <row r="25" spans="1:10" x14ac:dyDescent="0.25">
      <c r="A25" s="71" t="s">
        <v>53</v>
      </c>
      <c r="B25" s="147" t="s">
        <v>54</v>
      </c>
      <c r="C25" s="148"/>
      <c r="D25" s="149">
        <f>C27+C26</f>
        <v>0.1290322580645161</v>
      </c>
      <c r="E25" s="150"/>
      <c r="F25" s="151"/>
      <c r="G25" s="151"/>
      <c r="H25" s="140">
        <f>H26+H27</f>
        <v>0</v>
      </c>
      <c r="J25" s="190"/>
    </row>
    <row r="26" spans="1:10" x14ac:dyDescent="0.25">
      <c r="A26" s="71" t="s">
        <v>55</v>
      </c>
      <c r="B26" s="108" t="s">
        <v>56</v>
      </c>
      <c r="C26" s="109"/>
      <c r="D26" s="110"/>
      <c r="E26" s="126"/>
      <c r="F26" s="152">
        <v>40</v>
      </c>
      <c r="G26" s="188">
        <v>0</v>
      </c>
      <c r="H26" s="153">
        <f>F26*G26</f>
        <v>0</v>
      </c>
      <c r="J26" s="129"/>
    </row>
    <row r="27" spans="1:10" ht="13.8" thickBot="1" x14ac:dyDescent="0.3">
      <c r="A27" s="71" t="s">
        <v>57</v>
      </c>
      <c r="B27" s="117" t="s">
        <v>58</v>
      </c>
      <c r="C27" s="118">
        <v>0.1290322580645161</v>
      </c>
      <c r="D27" s="119"/>
      <c r="E27" s="128"/>
      <c r="F27" s="121">
        <f t="shared" ref="F27" si="7">F$2*C27</f>
        <v>0</v>
      </c>
      <c r="G27" s="122">
        <f t="shared" ref="G27" si="8">+G$2</f>
        <v>0</v>
      </c>
      <c r="H27" s="123">
        <f t="shared" si="2"/>
        <v>0</v>
      </c>
      <c r="J27" s="129"/>
    </row>
    <row r="28" spans="1:10" s="72" customFormat="1" ht="13.8" thickBot="1" x14ac:dyDescent="0.3">
      <c r="C28" s="129"/>
      <c r="D28" s="129"/>
      <c r="H28" s="130"/>
      <c r="J28" s="129"/>
    </row>
    <row r="29" spans="1:10" x14ac:dyDescent="0.25">
      <c r="A29" s="131" t="s">
        <v>59</v>
      </c>
      <c r="B29" s="102" t="s">
        <v>60</v>
      </c>
      <c r="C29" s="103"/>
      <c r="D29" s="104"/>
      <c r="E29" s="105">
        <f>C30+C31+C32</f>
        <v>0.33870967741935482</v>
      </c>
      <c r="F29" s="106"/>
      <c r="G29" s="106"/>
      <c r="H29" s="107">
        <f>H$2*E29</f>
        <v>0</v>
      </c>
      <c r="J29" s="190"/>
    </row>
    <row r="30" spans="1:10" x14ac:dyDescent="0.25">
      <c r="A30" s="71" t="s">
        <v>61</v>
      </c>
      <c r="B30" s="108" t="s">
        <v>62</v>
      </c>
      <c r="C30" s="109">
        <v>3.2258064516129024E-2</v>
      </c>
      <c r="D30" s="110"/>
      <c r="E30" s="126"/>
      <c r="F30" s="112">
        <f t="shared" ref="F30:F32" si="9">F$2*C30</f>
        <v>0</v>
      </c>
      <c r="G30" s="113">
        <f t="shared" ref="G30:G32" si="10">+G$2</f>
        <v>0</v>
      </c>
      <c r="H30" s="114">
        <f t="shared" si="2"/>
        <v>0</v>
      </c>
      <c r="J30" s="129"/>
    </row>
    <row r="31" spans="1:10" x14ac:dyDescent="0.25">
      <c r="A31" s="71" t="s">
        <v>63</v>
      </c>
      <c r="B31" s="108" t="s">
        <v>64</v>
      </c>
      <c r="C31" s="109">
        <v>0.22580645161290322</v>
      </c>
      <c r="D31" s="115"/>
      <c r="E31" s="127"/>
      <c r="F31" s="112">
        <f t="shared" si="9"/>
        <v>0</v>
      </c>
      <c r="G31" s="113">
        <f t="shared" si="10"/>
        <v>0</v>
      </c>
      <c r="H31" s="114">
        <f t="shared" si="2"/>
        <v>0</v>
      </c>
      <c r="J31" s="129"/>
    </row>
    <row r="32" spans="1:10" ht="13.8" thickBot="1" x14ac:dyDescent="0.3">
      <c r="A32" s="71" t="s">
        <v>65</v>
      </c>
      <c r="B32" s="117" t="s">
        <v>66</v>
      </c>
      <c r="C32" s="118">
        <v>8.0645161290322565E-2</v>
      </c>
      <c r="D32" s="119"/>
      <c r="E32" s="128"/>
      <c r="F32" s="121">
        <f t="shared" si="9"/>
        <v>0</v>
      </c>
      <c r="G32" s="122">
        <f t="shared" si="10"/>
        <v>0</v>
      </c>
      <c r="H32" s="123">
        <f t="shared" si="2"/>
        <v>0</v>
      </c>
      <c r="J32" s="129"/>
    </row>
    <row r="33" spans="1:10" ht="13.8" thickBot="1" x14ac:dyDescent="0.3">
      <c r="A33" s="72"/>
      <c r="B33" s="72"/>
      <c r="C33" s="129"/>
      <c r="D33" s="129"/>
      <c r="E33" s="72"/>
      <c r="F33" s="72"/>
      <c r="G33" s="72"/>
      <c r="H33" s="130"/>
      <c r="I33" s="72"/>
      <c r="J33" s="129"/>
    </row>
    <row r="34" spans="1:10" x14ac:dyDescent="0.25">
      <c r="A34" s="131" t="s">
        <v>67</v>
      </c>
      <c r="B34" s="102" t="s">
        <v>68</v>
      </c>
      <c r="C34" s="103"/>
      <c r="D34" s="104"/>
      <c r="E34" s="105">
        <f>C35+C36+C37</f>
        <v>4.8387096774193533E-2</v>
      </c>
      <c r="F34" s="106"/>
      <c r="G34" s="106"/>
      <c r="H34" s="107">
        <f>H$2*E34</f>
        <v>0</v>
      </c>
      <c r="J34" s="190"/>
    </row>
    <row r="35" spans="1:10" x14ac:dyDescent="0.25">
      <c r="A35" s="71" t="s">
        <v>69</v>
      </c>
      <c r="B35" s="108" t="s">
        <v>70</v>
      </c>
      <c r="C35" s="109">
        <v>0</v>
      </c>
      <c r="D35" s="110"/>
      <c r="E35" s="126"/>
      <c r="F35" s="112">
        <f t="shared" ref="F35:F37" si="11">F$2*C35</f>
        <v>0</v>
      </c>
      <c r="G35" s="113">
        <f t="shared" ref="G35:G37" si="12">+G$2</f>
        <v>0</v>
      </c>
      <c r="H35" s="114">
        <f t="shared" si="2"/>
        <v>0</v>
      </c>
      <c r="J35" s="129"/>
    </row>
    <row r="36" spans="1:10" x14ac:dyDescent="0.25">
      <c r="A36" s="71" t="s">
        <v>71</v>
      </c>
      <c r="B36" s="108" t="s">
        <v>72</v>
      </c>
      <c r="C36" s="109">
        <v>1.6129032258064512E-2</v>
      </c>
      <c r="D36" s="115"/>
      <c r="E36" s="127"/>
      <c r="F36" s="112">
        <f t="shared" si="11"/>
        <v>0</v>
      </c>
      <c r="G36" s="113">
        <f t="shared" si="12"/>
        <v>0</v>
      </c>
      <c r="H36" s="114">
        <f t="shared" si="2"/>
        <v>0</v>
      </c>
      <c r="J36" s="129"/>
    </row>
    <row r="37" spans="1:10" ht="13.8" thickBot="1" x14ac:dyDescent="0.3">
      <c r="A37" s="71" t="s">
        <v>73</v>
      </c>
      <c r="B37" s="117" t="s">
        <v>74</v>
      </c>
      <c r="C37" s="118">
        <v>3.2258064516129024E-2</v>
      </c>
      <c r="D37" s="119"/>
      <c r="E37" s="128"/>
      <c r="F37" s="121">
        <f t="shared" si="11"/>
        <v>0</v>
      </c>
      <c r="G37" s="122">
        <f t="shared" si="12"/>
        <v>0</v>
      </c>
      <c r="H37" s="123">
        <f t="shared" si="2"/>
        <v>0</v>
      </c>
      <c r="J37" s="129"/>
    </row>
    <row r="38" spans="1:10" ht="13.8" thickBot="1" x14ac:dyDescent="0.3">
      <c r="A38" s="72"/>
      <c r="B38" s="72"/>
      <c r="C38" s="129"/>
      <c r="D38" s="129"/>
      <c r="E38" s="72"/>
      <c r="F38" s="72"/>
      <c r="G38" s="72"/>
      <c r="H38" s="72"/>
      <c r="I38" s="72"/>
    </row>
    <row r="39" spans="1:10" x14ac:dyDescent="0.25">
      <c r="A39" s="154" t="s">
        <v>75</v>
      </c>
      <c r="B39" s="155" t="s">
        <v>76</v>
      </c>
      <c r="C39" s="103"/>
      <c r="D39" s="104"/>
      <c r="E39" s="105"/>
      <c r="F39" s="106"/>
      <c r="G39" s="106"/>
      <c r="H39" s="156">
        <f>SUM(H40:H41)</f>
        <v>0</v>
      </c>
    </row>
    <row r="40" spans="1:10" x14ac:dyDescent="0.25">
      <c r="A40" s="157" t="s">
        <v>77</v>
      </c>
      <c r="B40" s="142" t="s">
        <v>78</v>
      </c>
      <c r="C40" s="158"/>
      <c r="D40" s="110"/>
      <c r="E40" s="126"/>
      <c r="F40" s="159">
        <v>10</v>
      </c>
      <c r="G40" s="188">
        <f>+G2</f>
        <v>0</v>
      </c>
      <c r="H40" s="160">
        <f>F40*G40</f>
        <v>0</v>
      </c>
    </row>
    <row r="41" spans="1:10" ht="13.8" thickBot="1" x14ac:dyDescent="0.3">
      <c r="A41" s="157" t="s">
        <v>79</v>
      </c>
      <c r="B41" s="161" t="s">
        <v>80</v>
      </c>
      <c r="C41" s="118"/>
      <c r="D41" s="119"/>
      <c r="E41" s="128"/>
      <c r="F41" s="162">
        <v>10</v>
      </c>
      <c r="G41" s="189">
        <f>+G2</f>
        <v>0</v>
      </c>
      <c r="H41" s="163">
        <f>G41*F41</f>
        <v>0</v>
      </c>
    </row>
    <row r="43" spans="1:10" x14ac:dyDescent="0.25">
      <c r="C43" s="164"/>
      <c r="E43" s="164"/>
    </row>
  </sheetData>
  <sheetProtection algorithmName="SHA-512" hashValue="rEjxLwAM4WskGWsRdVYlkQVp1lPyCFsl+SaopunOJmGczUsaZIHuleIZK0ZA9ZETtf/9ip9WtNnNCCIxb9nUJA==" saltValue="yJ9mpmUuSAFCLF6+xrG8nw==" spinCount="100000" sheet="1" selectLockedCells="1"/>
  <mergeCells count="2">
    <mergeCell ref="D4:E4"/>
    <mergeCell ref="D5:E5"/>
  </mergeCells>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67FD7-B108-467A-89BB-6143D30BE3D0}">
  <dimension ref="A1:J43"/>
  <sheetViews>
    <sheetView showGridLines="0" zoomScale="130" zoomScaleNormal="130" workbookViewId="0">
      <selection activeCell="F2" sqref="F2"/>
    </sheetView>
  </sheetViews>
  <sheetFormatPr baseColWidth="10" defaultColWidth="11.44140625" defaultRowHeight="13.2" x14ac:dyDescent="0.25"/>
  <cols>
    <col min="1" max="1" width="7.109375" style="71" bestFit="1" customWidth="1"/>
    <col min="2" max="2" width="51.44140625" style="71" customWidth="1"/>
    <col min="3" max="3" width="6.88671875" style="71" customWidth="1"/>
    <col min="4" max="4" width="6.44140625" style="71" customWidth="1"/>
    <col min="5" max="5" width="7.5546875" style="71" customWidth="1"/>
    <col min="6" max="7" width="11.44140625" style="71"/>
    <col min="8" max="9" width="19.77734375" style="71" customWidth="1"/>
    <col min="10" max="16384" width="11.44140625" style="71"/>
  </cols>
  <sheetData>
    <row r="1" spans="1:10" x14ac:dyDescent="0.25">
      <c r="F1" s="98" t="s">
        <v>90</v>
      </c>
      <c r="G1" s="71" t="s">
        <v>14</v>
      </c>
      <c r="H1" s="71" t="s">
        <v>92</v>
      </c>
    </row>
    <row r="2" spans="1:10" ht="27" customHeight="1" x14ac:dyDescent="0.3">
      <c r="B2" s="99" t="s">
        <v>15</v>
      </c>
      <c r="C2" s="99"/>
      <c r="D2" s="99"/>
      <c r="E2" s="99"/>
      <c r="F2" s="187">
        <v>0</v>
      </c>
      <c r="G2" s="187">
        <v>0</v>
      </c>
      <c r="H2" s="100">
        <f>F2*G2</f>
        <v>0</v>
      </c>
      <c r="I2" s="101" t="s">
        <v>16</v>
      </c>
    </row>
    <row r="3" spans="1:10" ht="27" customHeight="1" x14ac:dyDescent="0.3">
      <c r="B3" s="71" t="str">
        <f>'Gesamtpreis FBL-LE'!B16</f>
        <v>BS RB Betriebswechselpunkt: Mod 7 Gleisverlängerung</v>
      </c>
      <c r="H3" s="100">
        <f>H2+H26+H39</f>
        <v>0</v>
      </c>
      <c r="I3" s="101" t="s">
        <v>93</v>
      </c>
    </row>
    <row r="4" spans="1:10" x14ac:dyDescent="0.25">
      <c r="D4" s="181"/>
      <c r="E4" s="182"/>
    </row>
    <row r="5" spans="1:10" ht="13.8" thickBot="1" x14ac:dyDescent="0.3">
      <c r="A5" s="71" t="s">
        <v>17</v>
      </c>
      <c r="B5" s="71" t="s">
        <v>18</v>
      </c>
      <c r="C5" s="71" t="s">
        <v>19</v>
      </c>
      <c r="D5" s="181"/>
      <c r="E5" s="182"/>
      <c r="F5" s="71" t="s">
        <v>20</v>
      </c>
      <c r="G5" s="71" t="s">
        <v>14</v>
      </c>
      <c r="H5" s="71" t="s">
        <v>91</v>
      </c>
    </row>
    <row r="6" spans="1:10" x14ac:dyDescent="0.25">
      <c r="A6" s="71" t="s">
        <v>21</v>
      </c>
      <c r="B6" s="102" t="s">
        <v>22</v>
      </c>
      <c r="C6" s="103"/>
      <c r="D6" s="104"/>
      <c r="E6" s="105">
        <f>C7+C8+C9+C10</f>
        <v>8.1081081081081058E-2</v>
      </c>
      <c r="F6" s="106"/>
      <c r="G6" s="106"/>
      <c r="H6" s="107">
        <f>SUM(H7:H10)</f>
        <v>0</v>
      </c>
    </row>
    <row r="7" spans="1:10" x14ac:dyDescent="0.25">
      <c r="A7" s="71" t="s">
        <v>23</v>
      </c>
      <c r="B7" s="108" t="s">
        <v>24</v>
      </c>
      <c r="C7" s="109">
        <v>4.0540540540540529E-2</v>
      </c>
      <c r="D7" s="110"/>
      <c r="E7" s="111"/>
      <c r="F7" s="112">
        <f>F$2*C7</f>
        <v>0</v>
      </c>
      <c r="G7" s="113">
        <f>+G$2</f>
        <v>0</v>
      </c>
      <c r="H7" s="114">
        <f>H$2*C7</f>
        <v>0</v>
      </c>
      <c r="J7" s="129"/>
    </row>
    <row r="8" spans="1:10" x14ac:dyDescent="0.25">
      <c r="A8" s="71" t="s">
        <v>25</v>
      </c>
      <c r="B8" s="108" t="s">
        <v>26</v>
      </c>
      <c r="C8" s="109">
        <v>2.7027027027027018E-2</v>
      </c>
      <c r="D8" s="115"/>
      <c r="E8" s="116"/>
      <c r="F8" s="112">
        <f t="shared" ref="F8:F10" si="0">F$2*C8</f>
        <v>0</v>
      </c>
      <c r="G8" s="113">
        <f t="shared" ref="G8:G10" si="1">+G$2</f>
        <v>0</v>
      </c>
      <c r="H8" s="114">
        <f t="shared" ref="H8:H37" si="2">H$2*C8</f>
        <v>0</v>
      </c>
      <c r="J8" s="129"/>
    </row>
    <row r="9" spans="1:10" x14ac:dyDescent="0.25">
      <c r="A9" s="71" t="s">
        <v>27</v>
      </c>
      <c r="B9" s="108" t="s">
        <v>28</v>
      </c>
      <c r="C9" s="109">
        <v>1.3513513513513509E-2</v>
      </c>
      <c r="D9" s="115"/>
      <c r="E9" s="116"/>
      <c r="F9" s="112">
        <f t="shared" si="0"/>
        <v>0</v>
      </c>
      <c r="G9" s="113">
        <f t="shared" si="1"/>
        <v>0</v>
      </c>
      <c r="H9" s="114">
        <f t="shared" si="2"/>
        <v>0</v>
      </c>
      <c r="J9" s="129"/>
    </row>
    <row r="10" spans="1:10" ht="13.8" thickBot="1" x14ac:dyDescent="0.3">
      <c r="A10" s="71" t="s">
        <v>29</v>
      </c>
      <c r="B10" s="117" t="s">
        <v>30</v>
      </c>
      <c r="C10" s="118">
        <v>0</v>
      </c>
      <c r="D10" s="119"/>
      <c r="E10" s="120"/>
      <c r="F10" s="121">
        <f t="shared" si="0"/>
        <v>0</v>
      </c>
      <c r="G10" s="122">
        <f t="shared" si="1"/>
        <v>0</v>
      </c>
      <c r="H10" s="123">
        <f t="shared" si="2"/>
        <v>0</v>
      </c>
      <c r="J10" s="129"/>
    </row>
    <row r="11" spans="1:10" s="72" customFormat="1" ht="13.8" thickBot="1" x14ac:dyDescent="0.3">
      <c r="B11" s="124"/>
      <c r="C11" s="125"/>
      <c r="D11" s="125"/>
      <c r="E11" s="125"/>
      <c r="F11" s="124"/>
      <c r="G11" s="124"/>
      <c r="H11" s="124"/>
      <c r="J11" s="129"/>
    </row>
    <row r="12" spans="1:10" x14ac:dyDescent="0.25">
      <c r="A12" s="71" t="s">
        <v>31</v>
      </c>
      <c r="B12" s="102" t="s">
        <v>32</v>
      </c>
      <c r="C12" s="103"/>
      <c r="D12" s="104"/>
      <c r="E12" s="105">
        <f>C13+C14+C15+C16+C17</f>
        <v>0.28378378378378372</v>
      </c>
      <c r="F12" s="106"/>
      <c r="G12" s="106"/>
      <c r="H12" s="107">
        <f>SUM(H13:H17)</f>
        <v>0</v>
      </c>
      <c r="J12" s="190"/>
    </row>
    <row r="13" spans="1:10" x14ac:dyDescent="0.25">
      <c r="A13" s="71" t="s">
        <v>33</v>
      </c>
      <c r="B13" s="108" t="s">
        <v>34</v>
      </c>
      <c r="C13" s="109">
        <v>0.10810810810810807</v>
      </c>
      <c r="D13" s="110"/>
      <c r="E13" s="126"/>
      <c r="F13" s="112">
        <f t="shared" ref="F13:F17" si="3">F$2*C13</f>
        <v>0</v>
      </c>
      <c r="G13" s="113">
        <f>+G$2</f>
        <v>0</v>
      </c>
      <c r="H13" s="114">
        <f t="shared" si="2"/>
        <v>0</v>
      </c>
      <c r="J13" s="129"/>
    </row>
    <row r="14" spans="1:10" ht="14.4" customHeight="1" x14ac:dyDescent="0.25">
      <c r="A14" s="71" t="s">
        <v>35</v>
      </c>
      <c r="B14" s="108" t="s">
        <v>36</v>
      </c>
      <c r="C14" s="109">
        <v>1.3513513513513509E-2</v>
      </c>
      <c r="D14" s="115"/>
      <c r="E14" s="127"/>
      <c r="F14" s="112">
        <f t="shared" si="3"/>
        <v>0</v>
      </c>
      <c r="G14" s="113">
        <f t="shared" ref="G14:G17" si="4">+G$2</f>
        <v>0</v>
      </c>
      <c r="H14" s="114">
        <f t="shared" si="2"/>
        <v>0</v>
      </c>
      <c r="J14" s="129"/>
    </row>
    <row r="15" spans="1:10" x14ac:dyDescent="0.25">
      <c r="A15" s="71" t="s">
        <v>37</v>
      </c>
      <c r="B15" s="108" t="s">
        <v>38</v>
      </c>
      <c r="C15" s="109">
        <v>1.3513513513513509E-2</v>
      </c>
      <c r="D15" s="115"/>
      <c r="E15" s="127"/>
      <c r="F15" s="112">
        <f t="shared" si="3"/>
        <v>0</v>
      </c>
      <c r="G15" s="113">
        <f t="shared" si="4"/>
        <v>0</v>
      </c>
      <c r="H15" s="114">
        <f t="shared" si="2"/>
        <v>0</v>
      </c>
      <c r="J15" s="129"/>
    </row>
    <row r="16" spans="1:10" x14ac:dyDescent="0.25">
      <c r="A16" s="71" t="s">
        <v>39</v>
      </c>
      <c r="B16" s="108" t="s">
        <v>40</v>
      </c>
      <c r="C16" s="109">
        <v>0.12162162162162159</v>
      </c>
      <c r="D16" s="115"/>
      <c r="E16" s="127"/>
      <c r="F16" s="112">
        <f t="shared" si="3"/>
        <v>0</v>
      </c>
      <c r="G16" s="113">
        <f t="shared" si="4"/>
        <v>0</v>
      </c>
      <c r="H16" s="114">
        <f t="shared" si="2"/>
        <v>0</v>
      </c>
      <c r="J16" s="129"/>
    </row>
    <row r="17" spans="1:10" ht="13.8" thickBot="1" x14ac:dyDescent="0.3">
      <c r="A17" s="71" t="s">
        <v>41</v>
      </c>
      <c r="B17" s="117" t="s">
        <v>42</v>
      </c>
      <c r="C17" s="118">
        <v>2.7027027027027018E-2</v>
      </c>
      <c r="D17" s="119"/>
      <c r="E17" s="128"/>
      <c r="F17" s="121">
        <f t="shared" si="3"/>
        <v>0</v>
      </c>
      <c r="G17" s="122">
        <f t="shared" si="4"/>
        <v>0</v>
      </c>
      <c r="H17" s="123">
        <f t="shared" si="2"/>
        <v>0</v>
      </c>
      <c r="J17" s="129"/>
    </row>
    <row r="18" spans="1:10" ht="13.8" thickBot="1" x14ac:dyDescent="0.3">
      <c r="A18" s="72"/>
      <c r="B18" s="72"/>
      <c r="C18" s="129"/>
      <c r="D18" s="129"/>
      <c r="E18" s="72"/>
      <c r="F18" s="72"/>
      <c r="G18" s="72"/>
      <c r="H18" s="130"/>
      <c r="J18" s="129"/>
    </row>
    <row r="19" spans="1:10" x14ac:dyDescent="0.25">
      <c r="A19" s="131" t="s">
        <v>43</v>
      </c>
      <c r="B19" s="132" t="s">
        <v>44</v>
      </c>
      <c r="C19" s="133"/>
      <c r="D19" s="134"/>
      <c r="E19" s="135">
        <f>D20+D25</f>
        <v>0.24324324324324315</v>
      </c>
      <c r="F19" s="136"/>
      <c r="G19" s="136"/>
      <c r="H19" s="137">
        <f>H20+H25</f>
        <v>0</v>
      </c>
      <c r="J19" s="190"/>
    </row>
    <row r="20" spans="1:10" x14ac:dyDescent="0.25">
      <c r="A20" s="71" t="s">
        <v>45</v>
      </c>
      <c r="B20" s="108" t="s">
        <v>46</v>
      </c>
      <c r="C20" s="109"/>
      <c r="D20" s="138">
        <f>C21+C22+C23</f>
        <v>0.13513513513513509</v>
      </c>
      <c r="E20" s="139"/>
      <c r="F20" s="113"/>
      <c r="G20" s="113"/>
      <c r="H20" s="140">
        <f>SUM(H21:H23)</f>
        <v>0</v>
      </c>
      <c r="J20" s="129"/>
    </row>
    <row r="21" spans="1:10" x14ac:dyDescent="0.25">
      <c r="A21" s="71" t="s">
        <v>47</v>
      </c>
      <c r="B21" s="108" t="s">
        <v>48</v>
      </c>
      <c r="C21" s="109">
        <v>1.3513513513513509E-2</v>
      </c>
      <c r="D21" s="110"/>
      <c r="E21" s="126"/>
      <c r="F21" s="112">
        <f t="shared" ref="F21:F23" si="5">F$2*C21</f>
        <v>0</v>
      </c>
      <c r="G21" s="113">
        <f t="shared" ref="G21:G23" si="6">+G$2</f>
        <v>0</v>
      </c>
      <c r="H21" s="114">
        <f t="shared" si="2"/>
        <v>0</v>
      </c>
      <c r="J21" s="129"/>
    </row>
    <row r="22" spans="1:10" x14ac:dyDescent="0.25">
      <c r="A22" s="71" t="s">
        <v>49</v>
      </c>
      <c r="B22" s="108" t="s">
        <v>50</v>
      </c>
      <c r="C22" s="109">
        <v>1.3513513513513509E-2</v>
      </c>
      <c r="D22" s="115"/>
      <c r="E22" s="127"/>
      <c r="F22" s="112">
        <f t="shared" si="5"/>
        <v>0</v>
      </c>
      <c r="G22" s="113">
        <f t="shared" si="6"/>
        <v>0</v>
      </c>
      <c r="H22" s="114">
        <f t="shared" si="2"/>
        <v>0</v>
      </c>
      <c r="J22" s="129"/>
    </row>
    <row r="23" spans="1:10" x14ac:dyDescent="0.25">
      <c r="A23" s="71" t="s">
        <v>51</v>
      </c>
      <c r="B23" s="108" t="s">
        <v>52</v>
      </c>
      <c r="C23" s="109">
        <v>0.10810810810810807</v>
      </c>
      <c r="D23" s="141"/>
      <c r="E23" s="142"/>
      <c r="F23" s="112">
        <f t="shared" si="5"/>
        <v>0</v>
      </c>
      <c r="G23" s="113">
        <f t="shared" si="6"/>
        <v>0</v>
      </c>
      <c r="H23" s="114">
        <f t="shared" si="2"/>
        <v>0</v>
      </c>
      <c r="J23" s="129"/>
    </row>
    <row r="24" spans="1:10" ht="6" customHeight="1" x14ac:dyDescent="0.25">
      <c r="B24" s="143"/>
      <c r="C24" s="144"/>
      <c r="D24" s="144"/>
      <c r="E24" s="145"/>
      <c r="F24" s="145"/>
      <c r="G24" s="145"/>
      <c r="H24" s="146"/>
      <c r="J24" s="129"/>
    </row>
    <row r="25" spans="1:10" x14ac:dyDescent="0.25">
      <c r="A25" s="71" t="s">
        <v>53</v>
      </c>
      <c r="B25" s="147" t="s">
        <v>54</v>
      </c>
      <c r="C25" s="148"/>
      <c r="D25" s="149">
        <f>C27+C26</f>
        <v>0.10810810810810807</v>
      </c>
      <c r="E25" s="150"/>
      <c r="F25" s="151"/>
      <c r="G25" s="151"/>
      <c r="H25" s="140">
        <f>H26+H27</f>
        <v>0</v>
      </c>
      <c r="J25" s="190"/>
    </row>
    <row r="26" spans="1:10" x14ac:dyDescent="0.25">
      <c r="A26" s="71" t="s">
        <v>55</v>
      </c>
      <c r="B26" s="108" t="s">
        <v>56</v>
      </c>
      <c r="C26" s="109"/>
      <c r="D26" s="110"/>
      <c r="E26" s="126"/>
      <c r="F26" s="152">
        <v>140</v>
      </c>
      <c r="G26" s="188">
        <v>0</v>
      </c>
      <c r="H26" s="153">
        <f>F26*G26</f>
        <v>0</v>
      </c>
      <c r="J26" s="129"/>
    </row>
    <row r="27" spans="1:10" ht="13.8" thickBot="1" x14ac:dyDescent="0.3">
      <c r="A27" s="71" t="s">
        <v>57</v>
      </c>
      <c r="B27" s="117" t="s">
        <v>58</v>
      </c>
      <c r="C27" s="118">
        <v>0.10810810810810807</v>
      </c>
      <c r="D27" s="119"/>
      <c r="E27" s="128"/>
      <c r="F27" s="121">
        <f t="shared" ref="F27" si="7">F$2*C27</f>
        <v>0</v>
      </c>
      <c r="G27" s="122">
        <f t="shared" ref="G27" si="8">+G$2</f>
        <v>0</v>
      </c>
      <c r="H27" s="123">
        <f t="shared" si="2"/>
        <v>0</v>
      </c>
      <c r="J27" s="129"/>
    </row>
    <row r="28" spans="1:10" s="72" customFormat="1" ht="13.8" thickBot="1" x14ac:dyDescent="0.3">
      <c r="C28" s="129"/>
      <c r="D28" s="129"/>
      <c r="H28" s="130"/>
      <c r="J28" s="129"/>
    </row>
    <row r="29" spans="1:10" x14ac:dyDescent="0.25">
      <c r="A29" s="131" t="s">
        <v>59</v>
      </c>
      <c r="B29" s="102" t="s">
        <v>60</v>
      </c>
      <c r="C29" s="103"/>
      <c r="D29" s="104"/>
      <c r="E29" s="105">
        <f>C30+C31+C32</f>
        <v>0.31081081081081074</v>
      </c>
      <c r="F29" s="106"/>
      <c r="G29" s="106"/>
      <c r="H29" s="107">
        <f>H$2*E29</f>
        <v>0</v>
      </c>
      <c r="J29" s="190"/>
    </row>
    <row r="30" spans="1:10" x14ac:dyDescent="0.25">
      <c r="A30" s="71" t="s">
        <v>61</v>
      </c>
      <c r="B30" s="108" t="s">
        <v>62</v>
      </c>
      <c r="C30" s="109">
        <v>5.4054054054054036E-2</v>
      </c>
      <c r="D30" s="110"/>
      <c r="E30" s="126"/>
      <c r="F30" s="112">
        <f t="shared" ref="F30:F32" si="9">F$2*C30</f>
        <v>0</v>
      </c>
      <c r="G30" s="113">
        <f t="shared" ref="G30:G32" si="10">+G$2</f>
        <v>0</v>
      </c>
      <c r="H30" s="114">
        <f t="shared" si="2"/>
        <v>0</v>
      </c>
      <c r="J30" s="129"/>
    </row>
    <row r="31" spans="1:10" x14ac:dyDescent="0.25">
      <c r="A31" s="71" t="s">
        <v>63</v>
      </c>
      <c r="B31" s="108" t="s">
        <v>64</v>
      </c>
      <c r="C31" s="109">
        <v>0.18918918918918914</v>
      </c>
      <c r="D31" s="115"/>
      <c r="E31" s="127"/>
      <c r="F31" s="112">
        <f t="shared" si="9"/>
        <v>0</v>
      </c>
      <c r="G31" s="113">
        <f t="shared" si="10"/>
        <v>0</v>
      </c>
      <c r="H31" s="114">
        <f t="shared" si="2"/>
        <v>0</v>
      </c>
      <c r="J31" s="129"/>
    </row>
    <row r="32" spans="1:10" ht="13.8" thickBot="1" x14ac:dyDescent="0.3">
      <c r="A32" s="71" t="s">
        <v>65</v>
      </c>
      <c r="B32" s="117" t="s">
        <v>66</v>
      </c>
      <c r="C32" s="118">
        <v>6.7567567567567557E-2</v>
      </c>
      <c r="D32" s="119"/>
      <c r="E32" s="128"/>
      <c r="F32" s="121">
        <f t="shared" si="9"/>
        <v>0</v>
      </c>
      <c r="G32" s="122">
        <f t="shared" si="10"/>
        <v>0</v>
      </c>
      <c r="H32" s="123">
        <f t="shared" si="2"/>
        <v>0</v>
      </c>
      <c r="J32" s="129"/>
    </row>
    <row r="33" spans="1:10" ht="13.8" thickBot="1" x14ac:dyDescent="0.3">
      <c r="A33" s="72"/>
      <c r="B33" s="72"/>
      <c r="C33" s="129"/>
      <c r="D33" s="129"/>
      <c r="E33" s="72"/>
      <c r="F33" s="72"/>
      <c r="G33" s="72"/>
      <c r="H33" s="130"/>
      <c r="I33" s="72"/>
      <c r="J33" s="129"/>
    </row>
    <row r="34" spans="1:10" x14ac:dyDescent="0.25">
      <c r="A34" s="131" t="s">
        <v>67</v>
      </c>
      <c r="B34" s="102" t="s">
        <v>68</v>
      </c>
      <c r="C34" s="103"/>
      <c r="D34" s="104"/>
      <c r="E34" s="105">
        <f>C35+C36+C37</f>
        <v>8.1081081081081058E-2</v>
      </c>
      <c r="F34" s="106"/>
      <c r="G34" s="106"/>
      <c r="H34" s="107">
        <f>H$2*E34</f>
        <v>0</v>
      </c>
      <c r="J34" s="190"/>
    </row>
    <row r="35" spans="1:10" x14ac:dyDescent="0.25">
      <c r="A35" s="71" t="s">
        <v>69</v>
      </c>
      <c r="B35" s="108" t="s">
        <v>70</v>
      </c>
      <c r="C35" s="109">
        <v>4.0540540540540529E-2</v>
      </c>
      <c r="D35" s="110"/>
      <c r="E35" s="126"/>
      <c r="F35" s="112">
        <f t="shared" ref="F35:F37" si="11">F$2*C35</f>
        <v>0</v>
      </c>
      <c r="G35" s="113">
        <f t="shared" ref="G35:G37" si="12">+G$2</f>
        <v>0</v>
      </c>
      <c r="H35" s="114">
        <f t="shared" si="2"/>
        <v>0</v>
      </c>
      <c r="J35" s="129"/>
    </row>
    <row r="36" spans="1:10" x14ac:dyDescent="0.25">
      <c r="A36" s="71" t="s">
        <v>71</v>
      </c>
      <c r="B36" s="108" t="s">
        <v>72</v>
      </c>
      <c r="C36" s="109">
        <v>1.3513513513513509E-2</v>
      </c>
      <c r="D36" s="115"/>
      <c r="E36" s="127"/>
      <c r="F36" s="112">
        <f t="shared" si="11"/>
        <v>0</v>
      </c>
      <c r="G36" s="113">
        <f t="shared" si="12"/>
        <v>0</v>
      </c>
      <c r="H36" s="114">
        <f t="shared" si="2"/>
        <v>0</v>
      </c>
      <c r="J36" s="129"/>
    </row>
    <row r="37" spans="1:10" ht="13.8" thickBot="1" x14ac:dyDescent="0.3">
      <c r="A37" s="71" t="s">
        <v>73</v>
      </c>
      <c r="B37" s="117" t="s">
        <v>74</v>
      </c>
      <c r="C37" s="118">
        <v>2.7027027027027018E-2</v>
      </c>
      <c r="D37" s="119"/>
      <c r="E37" s="128"/>
      <c r="F37" s="121">
        <f t="shared" si="11"/>
        <v>0</v>
      </c>
      <c r="G37" s="122">
        <f t="shared" si="12"/>
        <v>0</v>
      </c>
      <c r="H37" s="123">
        <f t="shared" si="2"/>
        <v>0</v>
      </c>
      <c r="J37" s="129"/>
    </row>
    <row r="38" spans="1:10" ht="13.8" thickBot="1" x14ac:dyDescent="0.3">
      <c r="A38" s="72"/>
      <c r="B38" s="72"/>
      <c r="C38" s="129"/>
      <c r="D38" s="129"/>
      <c r="E38" s="72"/>
      <c r="F38" s="72"/>
      <c r="G38" s="72"/>
      <c r="H38" s="72"/>
      <c r="I38" s="72"/>
    </row>
    <row r="39" spans="1:10" x14ac:dyDescent="0.25">
      <c r="A39" s="154" t="s">
        <v>75</v>
      </c>
      <c r="B39" s="155" t="s">
        <v>76</v>
      </c>
      <c r="C39" s="103"/>
      <c r="D39" s="104"/>
      <c r="E39" s="105"/>
      <c r="F39" s="106"/>
      <c r="G39" s="106"/>
      <c r="H39" s="156">
        <f>SUM(H40:H41)</f>
        <v>0</v>
      </c>
    </row>
    <row r="40" spans="1:10" x14ac:dyDescent="0.25">
      <c r="A40" s="157" t="s">
        <v>77</v>
      </c>
      <c r="B40" s="142" t="s">
        <v>78</v>
      </c>
      <c r="C40" s="158"/>
      <c r="D40" s="110"/>
      <c r="E40" s="126"/>
      <c r="F40" s="159">
        <v>15</v>
      </c>
      <c r="G40" s="188">
        <f>+G2</f>
        <v>0</v>
      </c>
      <c r="H40" s="160">
        <f>F40*G40</f>
        <v>0</v>
      </c>
    </row>
    <row r="41" spans="1:10" ht="13.8" thickBot="1" x14ac:dyDescent="0.3">
      <c r="A41" s="157" t="s">
        <v>79</v>
      </c>
      <c r="B41" s="161" t="s">
        <v>80</v>
      </c>
      <c r="C41" s="118"/>
      <c r="D41" s="119"/>
      <c r="E41" s="128"/>
      <c r="F41" s="162">
        <v>15</v>
      </c>
      <c r="G41" s="189">
        <f>+G2</f>
        <v>0</v>
      </c>
      <c r="H41" s="163">
        <f>G41*F41</f>
        <v>0</v>
      </c>
    </row>
    <row r="43" spans="1:10" x14ac:dyDescent="0.25">
      <c r="C43" s="164"/>
      <c r="E43" s="164"/>
    </row>
  </sheetData>
  <sheetProtection algorithmName="SHA-512" hashValue="RwkMZH5976pDzgwv4pdKIGC3RNIDAzvHOw/Q4LjuxzrXLa1eJO3fXvkYomMqGkA2kkrI7PsnLDhR+4NdcmaCPQ==" saltValue="7yBkMFr7jhA4pfXJDd1UWw==" spinCount="100000" sheet="1" selectLockedCells="1"/>
  <mergeCells count="2">
    <mergeCell ref="D4:E4"/>
    <mergeCell ref="D5:E5"/>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b55f7ebd-93cd-4fb8-a738-620f84d13e86">XJA4AAV7JFF6-200800518-435</_dlc_DocId>
    <_dlc_DocIdUrl xmlns="b55f7ebd-93cd-4fb8-a738-620f84d13e86">
      <Url>https://sbb.sharepoint.com/sites/fachbauleiter-leistungen-fbl-le/_layouts/15/DocIdRedir.aspx?ID=XJA4AAV7JFF6-200800518-435</Url>
      <Description>XJA4AAV7JFF6-200800518-435</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kument" ma:contentTypeID="0x0101004A1F90485C875049A8E79E2D7336C9A1" ma:contentTypeVersion="7" ma:contentTypeDescription="Ein neues Dokument erstellen." ma:contentTypeScope="" ma:versionID="d7725ba7987f23a01358446d43ac8eaf">
  <xsd:schema xmlns:xsd="http://www.w3.org/2001/XMLSchema" xmlns:xs="http://www.w3.org/2001/XMLSchema" xmlns:p="http://schemas.microsoft.com/office/2006/metadata/properties" xmlns:ns2="b55f7ebd-93cd-4fb8-a738-620f84d13e86" xmlns:ns3="f1b4374e-ce70-44b5-943a-a3edb7074f91" targetNamespace="http://schemas.microsoft.com/office/2006/metadata/properties" ma:root="true" ma:fieldsID="8083ec3e9946806d896baf81193229ee" ns2:_="" ns3:_="">
    <xsd:import namespace="b55f7ebd-93cd-4fb8-a738-620f84d13e86"/>
    <xsd:import namespace="f1b4374e-ce70-44b5-943a-a3edb7074f91"/>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5f7ebd-93cd-4fb8-a738-620f84d13e86"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Beständige ID" ma:description="ID beim Hinzufügen beibehalt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f1b4374e-ce70-44b5-943a-a3edb7074f9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94CFB3D-25FF-4B3B-9B2C-5A43BC82C8C1}">
  <ds:schemaRefs>
    <ds:schemaRef ds:uri="http://schemas.microsoft.com/sharepoint/v3/contenttype/forms"/>
  </ds:schemaRefs>
</ds:datastoreItem>
</file>

<file path=customXml/itemProps2.xml><?xml version="1.0" encoding="utf-8"?>
<ds:datastoreItem xmlns:ds="http://schemas.openxmlformats.org/officeDocument/2006/customXml" ds:itemID="{A3642C79-8E1F-4DC2-B0B4-6B7873CC680F}">
  <ds:schemaRef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f1b4374e-ce70-44b5-943a-a3edb7074f91"/>
    <ds:schemaRef ds:uri="b55f7ebd-93cd-4fb8-a738-620f84d13e86"/>
    <ds:schemaRef ds:uri="http://purl.org/dc/term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3599B1B2-4123-4BEE-81DC-685A1D81D712}">
  <ds:schemaRefs>
    <ds:schemaRef ds:uri="http://schemas.microsoft.com/sharepoint/events"/>
  </ds:schemaRefs>
</ds:datastoreItem>
</file>

<file path=customXml/itemProps4.xml><?xml version="1.0" encoding="utf-8"?>
<ds:datastoreItem xmlns:ds="http://schemas.openxmlformats.org/officeDocument/2006/customXml" ds:itemID="{CE6672B5-CEF7-4BCE-AD60-A13FF249DC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5f7ebd-93cd-4fb8-a738-620f84d13e86"/>
    <ds:schemaRef ds:uri="f1b4374e-ce70-44b5-943a-a3edb7074f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1</vt:i4>
      </vt:variant>
    </vt:vector>
  </HeadingPairs>
  <TitlesOfParts>
    <vt:vector size="13" baseType="lpstr">
      <vt:lpstr>Einleitung</vt:lpstr>
      <vt:lpstr>Gesamtpreis FBL-LE</vt:lpstr>
      <vt:lpstr>Projekt 1</vt:lpstr>
      <vt:lpstr>Projekt 2</vt:lpstr>
      <vt:lpstr>Projekt 3</vt:lpstr>
      <vt:lpstr>Projekt 4</vt:lpstr>
      <vt:lpstr>Projekt 5</vt:lpstr>
      <vt:lpstr>Projekt 6</vt:lpstr>
      <vt:lpstr>Projekt 7</vt:lpstr>
      <vt:lpstr>Projekt 8</vt:lpstr>
      <vt:lpstr>Projekt 9</vt:lpstr>
      <vt:lpstr>Projekt 10</vt:lpstr>
      <vt:lpstr>'Gesamtpreis FBL-LE'!Druckbereich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Bender Robert (I-PJ-RME-SLT-GR3)</dc:creator>
  <cp:keywords/>
  <dc:description/>
  <cp:lastModifiedBy>Lukaszewski Tanja (I-ESP-EI-SRC)</cp:lastModifiedBy>
  <cp:revision/>
  <cp:lastPrinted>2020-10-28T12:38:41Z</cp:lastPrinted>
  <dcterms:created xsi:type="dcterms:W3CDTF">2020-09-28T05:07:40Z</dcterms:created>
  <dcterms:modified xsi:type="dcterms:W3CDTF">2020-12-07T17:49:41Z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0x0101004A1F90485C875049A8E79E2D7336C9A1</vt:lpwstr>
  </property>
  <property fmtid="{D5CDD505-2E9C-101B-9397-08002B2CF9AE}" pid="3" name="_dlc_DocIdItemGuid">
    <vt:lpwstr>7eb4b793-0368-489d-b762-7880c851b45b</vt:lpwstr>
  </property>
</Properties>
</file>